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320" windowHeight="11640"/>
  </bookViews>
  <sheets>
    <sheet name="Ф-5" sheetId="5" r:id="rId1"/>
    <sheet name="Ф-5 (8)" sheetId="6" r:id="rId2"/>
    <sheet name="Ф-5 (6)" sheetId="7" r:id="rId3"/>
    <sheet name="Ф-5 (7)" sheetId="8" r:id="rId4"/>
    <sheet name="Ф-5 (9)" sheetId="9" r:id="rId5"/>
  </sheets>
  <externalReferences>
    <externalReference r:id="rId6"/>
  </externalReferences>
  <definedNames>
    <definedName name="_xlnm.Print_Titles" localSheetId="0">#REF!</definedName>
    <definedName name="_xlnm.Print_Titles" localSheetId="2">#REF!</definedName>
    <definedName name="_xlnm.Print_Titles" localSheetId="3">#REF!</definedName>
    <definedName name="_xlnm.Print_Titles" localSheetId="1">#REF!</definedName>
    <definedName name="_xlnm.Print_Titles" localSheetId="4">#REF!</definedName>
    <definedName name="_xlnm.Print_Titles">#REF!</definedName>
    <definedName name="_xlnm.Print_Area" localSheetId="0">'Ф-5'!$A$1:$O$32</definedName>
    <definedName name="_xlnm.Print_Area" localSheetId="2">'Ф-5 (6)'!$A$1:$J$85</definedName>
    <definedName name="_xlnm.Print_Area" localSheetId="3">'Ф-5 (7)'!$A$1:$I$71</definedName>
    <definedName name="_xlnm.Print_Area" localSheetId="1">'Ф-5 (8)'!$A$1:$S$31</definedName>
    <definedName name="_xlnm.Print_Area" localSheetId="4">'Ф-5 (9)'!$A$1:$G$957</definedName>
    <definedName name="_xlnm.Print_Area">#REF!</definedName>
  </definedNames>
  <calcPr calcId="124519"/>
</workbook>
</file>

<file path=xl/calcChain.xml><?xml version="1.0" encoding="utf-8"?>
<calcChain xmlns="http://schemas.openxmlformats.org/spreadsheetml/2006/main">
  <c r="E957" i="9"/>
  <c r="D957"/>
  <c r="C957"/>
  <c r="B957"/>
  <c r="C924"/>
  <c r="C923"/>
  <c r="C922"/>
  <c r="C921"/>
  <c r="C920"/>
  <c r="F915"/>
  <c r="E915"/>
  <c r="D915"/>
  <c r="C915" s="1"/>
  <c r="C914"/>
  <c r="C913"/>
  <c r="C912"/>
  <c r="C911"/>
  <c r="C910"/>
  <c r="C906"/>
  <c r="C905"/>
  <c r="C904"/>
  <c r="C903"/>
  <c r="C902"/>
  <c r="C901"/>
  <c r="C899"/>
  <c r="C898"/>
  <c r="C897"/>
  <c r="C895"/>
  <c r="C894"/>
  <c r="C892"/>
  <c r="C891"/>
  <c r="C890"/>
  <c r="C888"/>
  <c r="C887"/>
  <c r="C886"/>
  <c r="C885"/>
  <c r="C884"/>
  <c r="C883"/>
  <c r="C882"/>
  <c r="C881"/>
  <c r="C879"/>
  <c r="C878"/>
  <c r="C877"/>
  <c r="C876"/>
  <c r="C875"/>
  <c r="C874"/>
  <c r="C872"/>
  <c r="C871"/>
  <c r="C870"/>
  <c r="C869"/>
  <c r="C868"/>
  <c r="C867"/>
  <c r="C866"/>
  <c r="H856"/>
  <c r="E856"/>
  <c r="D856"/>
  <c r="C856"/>
  <c r="B856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5"/>
  <c r="F834"/>
  <c r="F833"/>
  <c r="F832"/>
  <c r="F831"/>
  <c r="F830"/>
  <c r="F856" s="1"/>
  <c r="F829"/>
  <c r="P822"/>
  <c r="O822"/>
  <c r="N822"/>
  <c r="M822"/>
  <c r="L822"/>
  <c r="J822"/>
  <c r="I822"/>
  <c r="H822"/>
  <c r="G822"/>
  <c r="E822"/>
  <c r="C822"/>
  <c r="B822"/>
  <c r="Q821"/>
  <c r="Q820"/>
  <c r="Q819"/>
  <c r="K818"/>
  <c r="F818"/>
  <c r="D818" s="1"/>
  <c r="Q818" s="1"/>
  <c r="K817"/>
  <c r="F817"/>
  <c r="D817" s="1"/>
  <c r="Q817" s="1"/>
  <c r="K816"/>
  <c r="F816"/>
  <c r="D816" s="1"/>
  <c r="Q816" s="1"/>
  <c r="K815"/>
  <c r="F815"/>
  <c r="D815" s="1"/>
  <c r="Q815" s="1"/>
  <c r="K814"/>
  <c r="F814"/>
  <c r="D814" s="1"/>
  <c r="Q814" s="1"/>
  <c r="K813"/>
  <c r="F813"/>
  <c r="D813" s="1"/>
  <c r="Q813" s="1"/>
  <c r="K812"/>
  <c r="F812"/>
  <c r="D812" s="1"/>
  <c r="Q812" s="1"/>
  <c r="K811"/>
  <c r="F811"/>
  <c r="D811" s="1"/>
  <c r="Q811" s="1"/>
  <c r="K810"/>
  <c r="F810"/>
  <c r="D810" s="1"/>
  <c r="Q810" s="1"/>
  <c r="K809"/>
  <c r="F809"/>
  <c r="D809" s="1"/>
  <c r="Q809" s="1"/>
  <c r="K808"/>
  <c r="F808"/>
  <c r="D808" s="1"/>
  <c r="Q808" s="1"/>
  <c r="K807"/>
  <c r="F807"/>
  <c r="D807" s="1"/>
  <c r="Q807" s="1"/>
  <c r="K806"/>
  <c r="F806"/>
  <c r="D806" s="1"/>
  <c r="Q806" s="1"/>
  <c r="K805"/>
  <c r="F805"/>
  <c r="D805" s="1"/>
  <c r="Q805" s="1"/>
  <c r="K804"/>
  <c r="F804"/>
  <c r="D804" s="1"/>
  <c r="Q804" s="1"/>
  <c r="K803"/>
  <c r="F803"/>
  <c r="D803" s="1"/>
  <c r="Q803" s="1"/>
  <c r="K802"/>
  <c r="F802"/>
  <c r="D802" s="1"/>
  <c r="Q802" s="1"/>
  <c r="K801"/>
  <c r="F801"/>
  <c r="D801" s="1"/>
  <c r="Q801" s="1"/>
  <c r="K800"/>
  <c r="F800"/>
  <c r="D800" s="1"/>
  <c r="Q800" s="1"/>
  <c r="K799"/>
  <c r="F799"/>
  <c r="D799" s="1"/>
  <c r="Q799" s="1"/>
  <c r="K798"/>
  <c r="F798"/>
  <c r="D798" s="1"/>
  <c r="Q798" s="1"/>
  <c r="K797"/>
  <c r="F797"/>
  <c r="D797" s="1"/>
  <c r="Q797" s="1"/>
  <c r="K796"/>
  <c r="K822" s="1"/>
  <c r="F796"/>
  <c r="D796" s="1"/>
  <c r="AG777"/>
  <c r="AF777"/>
  <c r="AE777"/>
  <c r="AD777"/>
  <c r="AC777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 s="1"/>
  <c r="AG776"/>
  <c r="AF776"/>
  <c r="AE776"/>
  <c r="AD776"/>
  <c r="AC776"/>
  <c r="AB776"/>
  <c r="AA776"/>
  <c r="Z776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AG775"/>
  <c r="AF775"/>
  <c r="AE775"/>
  <c r="AD775"/>
  <c r="AC775"/>
  <c r="AB775"/>
  <c r="AA775"/>
  <c r="Z775"/>
  <c r="Y775"/>
  <c r="X775"/>
  <c r="W775"/>
  <c r="V775"/>
  <c r="U775"/>
  <c r="T775"/>
  <c r="S775"/>
  <c r="R775"/>
  <c r="Q775"/>
  <c r="P775"/>
  <c r="O775"/>
  <c r="N775"/>
  <c r="M775"/>
  <c r="L775"/>
  <c r="K775"/>
  <c r="J775"/>
  <c r="I775"/>
  <c r="H775"/>
  <c r="G775"/>
  <c r="F775"/>
  <c r="AD768"/>
  <c r="AC768"/>
  <c r="AB768"/>
  <c r="AA768"/>
  <c r="Z768"/>
  <c r="Y768"/>
  <c r="X768"/>
  <c r="W768"/>
  <c r="V768"/>
  <c r="U768"/>
  <c r="T768"/>
  <c r="S768"/>
  <c r="R768"/>
  <c r="Q768"/>
  <c r="P768"/>
  <c r="O768"/>
  <c r="N768"/>
  <c r="M768"/>
  <c r="L768"/>
  <c r="K768"/>
  <c r="J768"/>
  <c r="I768"/>
  <c r="H768"/>
  <c r="G768"/>
  <c r="F768"/>
  <c r="E768"/>
  <c r="D768"/>
  <c r="C768"/>
  <c r="AD767"/>
  <c r="AC767"/>
  <c r="AB767"/>
  <c r="AA767"/>
  <c r="Z767"/>
  <c r="Y767"/>
  <c r="X767"/>
  <c r="W767"/>
  <c r="V767"/>
  <c r="U767"/>
  <c r="T767"/>
  <c r="S767"/>
  <c r="R767"/>
  <c r="Q767"/>
  <c r="P767"/>
  <c r="O767"/>
  <c r="N767"/>
  <c r="M767"/>
  <c r="L767"/>
  <c r="K767"/>
  <c r="J767"/>
  <c r="I767"/>
  <c r="H767"/>
  <c r="G767"/>
  <c r="F767"/>
  <c r="E767"/>
  <c r="D767"/>
  <c r="C767"/>
  <c r="AD761"/>
  <c r="AC761"/>
  <c r="AB761"/>
  <c r="AA761"/>
  <c r="Z761"/>
  <c r="Y761"/>
  <c r="X761"/>
  <c r="W761"/>
  <c r="V761"/>
  <c r="U761"/>
  <c r="T761"/>
  <c r="S761"/>
  <c r="R761"/>
  <c r="Q761"/>
  <c r="P761"/>
  <c r="O761"/>
  <c r="N761"/>
  <c r="M761"/>
  <c r="L761"/>
  <c r="K761"/>
  <c r="J761"/>
  <c r="I761"/>
  <c r="H761"/>
  <c r="G761"/>
  <c r="F761"/>
  <c r="E761"/>
  <c r="D761"/>
  <c r="C761"/>
  <c r="AD760"/>
  <c r="AC760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D760"/>
  <c r="C760"/>
  <c r="AD754"/>
  <c r="AC754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D754"/>
  <c r="C754"/>
  <c r="AD753"/>
  <c r="AC753"/>
  <c r="AB753"/>
  <c r="AA753"/>
  <c r="Z753"/>
  <c r="Y753"/>
  <c r="X753"/>
  <c r="W753"/>
  <c r="V753"/>
  <c r="U753"/>
  <c r="T753"/>
  <c r="S753"/>
  <c r="R753"/>
  <c r="Q753"/>
  <c r="P753"/>
  <c r="O753"/>
  <c r="N753"/>
  <c r="M753"/>
  <c r="L753"/>
  <c r="K753"/>
  <c r="J753"/>
  <c r="I753"/>
  <c r="H753"/>
  <c r="G753"/>
  <c r="F753"/>
  <c r="E753"/>
  <c r="D753"/>
  <c r="C753"/>
  <c r="AD733"/>
  <c r="AC733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D733"/>
  <c r="C733"/>
  <c r="AD732"/>
  <c r="AC732"/>
  <c r="AB732"/>
  <c r="AA732"/>
  <c r="Z732"/>
  <c r="Y732"/>
  <c r="X732"/>
  <c r="W732"/>
  <c r="V732"/>
  <c r="U732"/>
  <c r="T732"/>
  <c r="S732"/>
  <c r="R732"/>
  <c r="Q732"/>
  <c r="P732"/>
  <c r="O732"/>
  <c r="N732"/>
  <c r="M732"/>
  <c r="L732"/>
  <c r="K732"/>
  <c r="J732"/>
  <c r="I732"/>
  <c r="H732"/>
  <c r="G732"/>
  <c r="F732"/>
  <c r="E732"/>
  <c r="D732"/>
  <c r="C732"/>
  <c r="AD731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D731"/>
  <c r="C731"/>
  <c r="AD730"/>
  <c r="AC730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D730"/>
  <c r="C730"/>
  <c r="AD729"/>
  <c r="AC729"/>
  <c r="AB729"/>
  <c r="AA729"/>
  <c r="Z729"/>
  <c r="Y729"/>
  <c r="X729"/>
  <c r="W729"/>
  <c r="V729"/>
  <c r="U729"/>
  <c r="T729"/>
  <c r="S729"/>
  <c r="R729"/>
  <c r="Q729"/>
  <c r="P729"/>
  <c r="O729"/>
  <c r="N729"/>
  <c r="M729"/>
  <c r="L729"/>
  <c r="K729"/>
  <c r="J729"/>
  <c r="I729"/>
  <c r="H729"/>
  <c r="G729"/>
  <c r="F729"/>
  <c r="E729"/>
  <c r="D729"/>
  <c r="C729"/>
  <c r="AD728"/>
  <c r="AC728"/>
  <c r="AB728"/>
  <c r="AA728"/>
  <c r="Z728"/>
  <c r="Y728"/>
  <c r="X728"/>
  <c r="W728"/>
  <c r="V728"/>
  <c r="U728"/>
  <c r="T728"/>
  <c r="S728"/>
  <c r="R728"/>
  <c r="Q728"/>
  <c r="P728"/>
  <c r="O728"/>
  <c r="N728"/>
  <c r="M728"/>
  <c r="L728"/>
  <c r="K728"/>
  <c r="J728"/>
  <c r="I728"/>
  <c r="H728"/>
  <c r="G728"/>
  <c r="F728"/>
  <c r="E728"/>
  <c r="D728"/>
  <c r="C728"/>
  <c r="AD727"/>
  <c r="AC727"/>
  <c r="AB727"/>
  <c r="AA727"/>
  <c r="Z727"/>
  <c r="Y727"/>
  <c r="X727"/>
  <c r="W727"/>
  <c r="V727"/>
  <c r="U727"/>
  <c r="T727"/>
  <c r="S727"/>
  <c r="R727"/>
  <c r="Q727"/>
  <c r="P727"/>
  <c r="O727"/>
  <c r="N727"/>
  <c r="M727"/>
  <c r="L727"/>
  <c r="K727"/>
  <c r="J727"/>
  <c r="I727"/>
  <c r="H727"/>
  <c r="G727"/>
  <c r="F727"/>
  <c r="E727"/>
  <c r="D727"/>
  <c r="C727"/>
  <c r="AD726"/>
  <c r="AC726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D726"/>
  <c r="C726"/>
  <c r="AD725"/>
  <c r="AC725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D725"/>
  <c r="C725"/>
  <c r="AD724"/>
  <c r="AC724"/>
  <c r="AB724"/>
  <c r="AA724"/>
  <c r="Z724"/>
  <c r="Y724"/>
  <c r="X724"/>
  <c r="W724"/>
  <c r="V724"/>
  <c r="U724"/>
  <c r="T724"/>
  <c r="S724"/>
  <c r="R724"/>
  <c r="Q724"/>
  <c r="P724"/>
  <c r="O724"/>
  <c r="N724"/>
  <c r="M724"/>
  <c r="L724"/>
  <c r="K724"/>
  <c r="J724"/>
  <c r="I724"/>
  <c r="H724"/>
  <c r="G724"/>
  <c r="F724"/>
  <c r="E724"/>
  <c r="D724"/>
  <c r="C724"/>
  <c r="AD723"/>
  <c r="AC723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E723"/>
  <c r="D723"/>
  <c r="C723"/>
  <c r="AD722"/>
  <c r="AC722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D722"/>
  <c r="C722"/>
  <c r="AD721"/>
  <c r="AC721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D721"/>
  <c r="C721"/>
  <c r="AD715"/>
  <c r="AC715"/>
  <c r="AB715"/>
  <c r="AA715"/>
  <c r="Z715"/>
  <c r="Y715"/>
  <c r="X715"/>
  <c r="W715"/>
  <c r="V715"/>
  <c r="U715"/>
  <c r="T715"/>
  <c r="S715"/>
  <c r="R715"/>
  <c r="Q715"/>
  <c r="P715"/>
  <c r="O715"/>
  <c r="N715"/>
  <c r="M715"/>
  <c r="L715"/>
  <c r="K715"/>
  <c r="J715"/>
  <c r="I715"/>
  <c r="H715"/>
  <c r="G715"/>
  <c r="F715"/>
  <c r="E715"/>
  <c r="D715"/>
  <c r="C715"/>
  <c r="AD714"/>
  <c r="AC71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D714"/>
  <c r="C714"/>
  <c r="AD713"/>
  <c r="AC713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D713"/>
  <c r="C713"/>
  <c r="AD712"/>
  <c r="AC712"/>
  <c r="AB712"/>
  <c r="AA712"/>
  <c r="Z712"/>
  <c r="Y712"/>
  <c r="X712"/>
  <c r="W712"/>
  <c r="V712"/>
  <c r="U712"/>
  <c r="T712"/>
  <c r="S712"/>
  <c r="R712"/>
  <c r="Q712"/>
  <c r="P712"/>
  <c r="O712"/>
  <c r="N712"/>
  <c r="M712"/>
  <c r="L712"/>
  <c r="K712"/>
  <c r="J712"/>
  <c r="I712"/>
  <c r="H712"/>
  <c r="G712"/>
  <c r="F712"/>
  <c r="E712"/>
  <c r="D712"/>
  <c r="C712"/>
  <c r="AD711"/>
  <c r="AC711"/>
  <c r="AB711"/>
  <c r="AA711"/>
  <c r="Z711"/>
  <c r="Y711"/>
  <c r="X711"/>
  <c r="W711"/>
  <c r="V711"/>
  <c r="U711"/>
  <c r="T711"/>
  <c r="S711"/>
  <c r="R711"/>
  <c r="Q711"/>
  <c r="P711"/>
  <c r="O711"/>
  <c r="N711"/>
  <c r="M711"/>
  <c r="L711"/>
  <c r="K711"/>
  <c r="J711"/>
  <c r="I711"/>
  <c r="H711"/>
  <c r="G711"/>
  <c r="F711"/>
  <c r="E711"/>
  <c r="D711"/>
  <c r="C711"/>
  <c r="AD710"/>
  <c r="AC710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D710"/>
  <c r="C710"/>
  <c r="AD709"/>
  <c r="AC709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D709"/>
  <c r="C709"/>
  <c r="AD708"/>
  <c r="AC708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D708"/>
  <c r="C708"/>
  <c r="AD707"/>
  <c r="AC707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J707"/>
  <c r="I707"/>
  <c r="H707"/>
  <c r="G707"/>
  <c r="F707"/>
  <c r="E707"/>
  <c r="D707"/>
  <c r="C707"/>
  <c r="AD706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D706"/>
  <c r="C706"/>
  <c r="AD705"/>
  <c r="AC70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D705"/>
  <c r="C705"/>
  <c r="AD704"/>
  <c r="AC704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D704"/>
  <c r="C704"/>
  <c r="AD703"/>
  <c r="AC703"/>
  <c r="AB703"/>
  <c r="AA703"/>
  <c r="Z703"/>
  <c r="Y703"/>
  <c r="X703"/>
  <c r="W703"/>
  <c r="V703"/>
  <c r="U703"/>
  <c r="T703"/>
  <c r="S703"/>
  <c r="R703"/>
  <c r="Q703"/>
  <c r="P703"/>
  <c r="O703"/>
  <c r="N703"/>
  <c r="M703"/>
  <c r="L703"/>
  <c r="K703"/>
  <c r="J703"/>
  <c r="I703"/>
  <c r="H703"/>
  <c r="G703"/>
  <c r="F703"/>
  <c r="E703"/>
  <c r="D703"/>
  <c r="C703"/>
  <c r="F698"/>
  <c r="D698"/>
  <c r="F697"/>
  <c r="D697"/>
  <c r="F696"/>
  <c r="D696"/>
  <c r="AH695"/>
  <c r="AG695"/>
  <c r="AF695"/>
  <c r="AE695"/>
  <c r="AD695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G695" s="1"/>
  <c r="H695"/>
  <c r="F695"/>
  <c r="D695"/>
  <c r="AF693"/>
  <c r="AE693"/>
  <c r="AB693"/>
  <c r="AA693"/>
  <c r="X693"/>
  <c r="W693"/>
  <c r="T693"/>
  <c r="S693"/>
  <c r="P693"/>
  <c r="O693"/>
  <c r="L693"/>
  <c r="K693"/>
  <c r="H693"/>
  <c r="E693"/>
  <c r="D693"/>
  <c r="AH690"/>
  <c r="AG690"/>
  <c r="AF690"/>
  <c r="AE690"/>
  <c r="AD690"/>
  <c r="AC690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G690" s="1"/>
  <c r="I690"/>
  <c r="H690"/>
  <c r="AH689"/>
  <c r="AG689"/>
  <c r="AF689"/>
  <c r="AE689"/>
  <c r="AD689"/>
  <c r="AC689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G689" s="1"/>
  <c r="I689"/>
  <c r="H689"/>
  <c r="F689"/>
  <c r="AH688"/>
  <c r="AG688"/>
  <c r="AF688"/>
  <c r="AE688"/>
  <c r="AD688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AH687"/>
  <c r="AG687"/>
  <c r="AF687"/>
  <c r="AE687"/>
  <c r="AD687"/>
  <c r="AC687"/>
  <c r="AB687"/>
  <c r="AA687"/>
  <c r="Z687"/>
  <c r="Y687"/>
  <c r="X687"/>
  <c r="W687"/>
  <c r="V687"/>
  <c r="U687"/>
  <c r="T687"/>
  <c r="S687"/>
  <c r="R687"/>
  <c r="Q687"/>
  <c r="P687"/>
  <c r="O687"/>
  <c r="N687"/>
  <c r="M687"/>
  <c r="L687"/>
  <c r="K687"/>
  <c r="J687"/>
  <c r="I687"/>
  <c r="H687"/>
  <c r="G687" s="1"/>
  <c r="F687"/>
  <c r="AH686"/>
  <c r="AG686"/>
  <c r="AG693" s="1"/>
  <c r="AF686"/>
  <c r="AE686"/>
  <c r="AD686"/>
  <c r="AC686"/>
  <c r="AC693" s="1"/>
  <c r="AB686"/>
  <c r="AA686"/>
  <c r="Z686"/>
  <c r="Y686"/>
  <c r="Y693" s="1"/>
  <c r="X686"/>
  <c r="W686"/>
  <c r="V686"/>
  <c r="U686"/>
  <c r="U693" s="1"/>
  <c r="T686"/>
  <c r="S686"/>
  <c r="R686"/>
  <c r="Q686"/>
  <c r="Q693" s="1"/>
  <c r="P686"/>
  <c r="O686"/>
  <c r="N686"/>
  <c r="M686"/>
  <c r="M693" s="1"/>
  <c r="L686"/>
  <c r="K686"/>
  <c r="J686"/>
  <c r="I686"/>
  <c r="H686"/>
  <c r="F686"/>
  <c r="AH685"/>
  <c r="AG685"/>
  <c r="AF685"/>
  <c r="AE685"/>
  <c r="AD685"/>
  <c r="AC685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G685" s="1"/>
  <c r="I685"/>
  <c r="H685"/>
  <c r="AH684"/>
  <c r="AG684"/>
  <c r="AF684"/>
  <c r="AE684"/>
  <c r="AD684"/>
  <c r="AB684"/>
  <c r="AA684"/>
  <c r="Z684"/>
  <c r="Y684"/>
  <c r="X684"/>
  <c r="W684"/>
  <c r="V684"/>
  <c r="U684"/>
  <c r="T684"/>
  <c r="S684"/>
  <c r="R684"/>
  <c r="Q684"/>
  <c r="P684"/>
  <c r="O684"/>
  <c r="N684"/>
  <c r="M684"/>
  <c r="L684"/>
  <c r="K684"/>
  <c r="J684"/>
  <c r="I684"/>
  <c r="G684" s="1"/>
  <c r="H684"/>
  <c r="AH683"/>
  <c r="AG683"/>
  <c r="AF683"/>
  <c r="AE683"/>
  <c r="AD683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G683" s="1"/>
  <c r="I683"/>
  <c r="H683"/>
  <c r="AH682"/>
  <c r="AG682"/>
  <c r="AF682"/>
  <c r="AE682"/>
  <c r="AD682"/>
  <c r="AC682"/>
  <c r="AB682"/>
  <c r="AA682"/>
  <c r="Z682"/>
  <c r="Y682"/>
  <c r="X682"/>
  <c r="W682"/>
  <c r="V682"/>
  <c r="U682"/>
  <c r="T682"/>
  <c r="S682"/>
  <c r="R682"/>
  <c r="Q682"/>
  <c r="P682"/>
  <c r="O682"/>
  <c r="N682"/>
  <c r="M682"/>
  <c r="L682"/>
  <c r="K682"/>
  <c r="J682"/>
  <c r="G682" s="1"/>
  <c r="I682"/>
  <c r="H682"/>
  <c r="AH681"/>
  <c r="AG681"/>
  <c r="AF681"/>
  <c r="AE681"/>
  <c r="AD681"/>
  <c r="AC681"/>
  <c r="AB681"/>
  <c r="AA681"/>
  <c r="Z681"/>
  <c r="Y681"/>
  <c r="X681"/>
  <c r="W681"/>
  <c r="V681"/>
  <c r="U681"/>
  <c r="T681"/>
  <c r="S681"/>
  <c r="R681"/>
  <c r="Q681"/>
  <c r="P681"/>
  <c r="O681"/>
  <c r="N681"/>
  <c r="M681"/>
  <c r="L681"/>
  <c r="K681"/>
  <c r="J681"/>
  <c r="G681" s="1"/>
  <c r="I681"/>
  <c r="H681"/>
  <c r="AH680"/>
  <c r="AG680"/>
  <c r="AF680"/>
  <c r="AE680"/>
  <c r="AD680"/>
  <c r="AC680"/>
  <c r="AB680"/>
  <c r="AA680"/>
  <c r="Z680"/>
  <c r="Y680"/>
  <c r="X680"/>
  <c r="W680"/>
  <c r="V680"/>
  <c r="U680"/>
  <c r="T680"/>
  <c r="S680"/>
  <c r="R680"/>
  <c r="Q680"/>
  <c r="P680"/>
  <c r="O680"/>
  <c r="N680"/>
  <c r="M680"/>
  <c r="L680"/>
  <c r="K680"/>
  <c r="J680"/>
  <c r="G680" s="1"/>
  <c r="I680"/>
  <c r="H680"/>
  <c r="AH679"/>
  <c r="AG679"/>
  <c r="AF679"/>
  <c r="AE679"/>
  <c r="AD679"/>
  <c r="AC679"/>
  <c r="AB679"/>
  <c r="AA679"/>
  <c r="Z679"/>
  <c r="Y679"/>
  <c r="X679"/>
  <c r="W679"/>
  <c r="V679"/>
  <c r="U679"/>
  <c r="T679"/>
  <c r="S679"/>
  <c r="R679"/>
  <c r="Q679"/>
  <c r="P679"/>
  <c r="O679"/>
  <c r="N679"/>
  <c r="M679"/>
  <c r="L679"/>
  <c r="K679"/>
  <c r="J679"/>
  <c r="G679" s="1"/>
  <c r="I679"/>
  <c r="H679"/>
  <c r="AH678"/>
  <c r="AG678"/>
  <c r="AF678"/>
  <c r="AE678"/>
  <c r="AD678"/>
  <c r="AC678"/>
  <c r="AB678"/>
  <c r="AA678"/>
  <c r="Z678"/>
  <c r="Y678"/>
  <c r="X678"/>
  <c r="W678"/>
  <c r="V678"/>
  <c r="U678"/>
  <c r="T678"/>
  <c r="S678"/>
  <c r="R678"/>
  <c r="Q678"/>
  <c r="P678"/>
  <c r="O678"/>
  <c r="N678"/>
  <c r="M678"/>
  <c r="L678"/>
  <c r="K678"/>
  <c r="J678"/>
  <c r="G678" s="1"/>
  <c r="I678"/>
  <c r="H678"/>
  <c r="AJ673"/>
  <c r="AI673"/>
  <c r="AH673"/>
  <c r="AG673"/>
  <c r="AF673"/>
  <c r="AE673"/>
  <c r="AD673"/>
  <c r="AC673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I673" s="1"/>
  <c r="I596" s="1"/>
  <c r="K673"/>
  <c r="J673"/>
  <c r="AJ672"/>
  <c r="AI672"/>
  <c r="AH672"/>
  <c r="AG672"/>
  <c r="AF672"/>
  <c r="AE672"/>
  <c r="AD672"/>
  <c r="AC672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I672" s="1"/>
  <c r="I595" s="1"/>
  <c r="K672"/>
  <c r="J672"/>
  <c r="AJ671"/>
  <c r="AI671"/>
  <c r="AH671"/>
  <c r="AG671"/>
  <c r="AF671"/>
  <c r="AE671"/>
  <c r="AD671"/>
  <c r="AC671"/>
  <c r="AB671"/>
  <c r="AA671"/>
  <c r="Z671"/>
  <c r="Y671"/>
  <c r="X671"/>
  <c r="W671"/>
  <c r="V671"/>
  <c r="U671"/>
  <c r="T671"/>
  <c r="S671"/>
  <c r="R671"/>
  <c r="Q671"/>
  <c r="P671"/>
  <c r="O671"/>
  <c r="N671"/>
  <c r="M671"/>
  <c r="L671"/>
  <c r="I671" s="1"/>
  <c r="K671"/>
  <c r="J671"/>
  <c r="AJ670"/>
  <c r="AI670"/>
  <c r="AH670"/>
  <c r="AG670"/>
  <c r="AF670"/>
  <c r="AE670"/>
  <c r="AD670"/>
  <c r="AC670"/>
  <c r="AB670"/>
  <c r="AA670"/>
  <c r="Z670"/>
  <c r="Y670"/>
  <c r="X670"/>
  <c r="W670"/>
  <c r="V670"/>
  <c r="U670"/>
  <c r="T670"/>
  <c r="S670"/>
  <c r="R670"/>
  <c r="Q670"/>
  <c r="P670"/>
  <c r="O670"/>
  <c r="N670"/>
  <c r="M670"/>
  <c r="L670"/>
  <c r="I670" s="1"/>
  <c r="I593" s="1"/>
  <c r="K670"/>
  <c r="J670"/>
  <c r="AJ669"/>
  <c r="AI669"/>
  <c r="AH669"/>
  <c r="AG669"/>
  <c r="AF669"/>
  <c r="AE669"/>
  <c r="AD669"/>
  <c r="AC669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I669" s="1"/>
  <c r="I592" s="1"/>
  <c r="K669"/>
  <c r="J669"/>
  <c r="AJ668"/>
  <c r="AI668"/>
  <c r="AH668"/>
  <c r="AG668"/>
  <c r="AF668"/>
  <c r="AE668"/>
  <c r="AD668"/>
  <c r="AC668"/>
  <c r="AB668"/>
  <c r="AA668"/>
  <c r="Z668"/>
  <c r="Y668"/>
  <c r="X668"/>
  <c r="W668"/>
  <c r="V668"/>
  <c r="U668"/>
  <c r="T668"/>
  <c r="S668"/>
  <c r="R668"/>
  <c r="Q668"/>
  <c r="P668"/>
  <c r="O668"/>
  <c r="N668"/>
  <c r="M668"/>
  <c r="L668"/>
  <c r="I668" s="1"/>
  <c r="I591" s="1"/>
  <c r="K668"/>
  <c r="J668"/>
  <c r="AJ667"/>
  <c r="AI667"/>
  <c r="AH667"/>
  <c r="AG667"/>
  <c r="AF667"/>
  <c r="AE667"/>
  <c r="AD667"/>
  <c r="AC667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I667" s="1"/>
  <c r="K667"/>
  <c r="J667"/>
  <c r="AJ666"/>
  <c r="AI666"/>
  <c r="AH666"/>
  <c r="AG666"/>
  <c r="AF666"/>
  <c r="AE666"/>
  <c r="AD666"/>
  <c r="AC666"/>
  <c r="AB666"/>
  <c r="AA666"/>
  <c r="Z666"/>
  <c r="Y666"/>
  <c r="X666"/>
  <c r="W666"/>
  <c r="V666"/>
  <c r="U666"/>
  <c r="T666"/>
  <c r="S666"/>
  <c r="R666"/>
  <c r="Q666"/>
  <c r="P666"/>
  <c r="O666"/>
  <c r="N666"/>
  <c r="M666"/>
  <c r="L666"/>
  <c r="I666" s="1"/>
  <c r="I589" s="1"/>
  <c r="K666"/>
  <c r="J666"/>
  <c r="AI662"/>
  <c r="AH662"/>
  <c r="AG662"/>
  <c r="AF662"/>
  <c r="AE662"/>
  <c r="AD662"/>
  <c r="AC662"/>
  <c r="AB662"/>
  <c r="AA662"/>
  <c r="Z662"/>
  <c r="Y662"/>
  <c r="X662"/>
  <c r="W662"/>
  <c r="V662"/>
  <c r="U662"/>
  <c r="T662"/>
  <c r="S662"/>
  <c r="R662"/>
  <c r="Q662"/>
  <c r="P662"/>
  <c r="O662"/>
  <c r="N662"/>
  <c r="M662"/>
  <c r="L662"/>
  <c r="K662"/>
  <c r="H662" s="1"/>
  <c r="H596" s="1"/>
  <c r="J662"/>
  <c r="I662"/>
  <c r="AI661"/>
  <c r="AH661"/>
  <c r="AG661"/>
  <c r="AF661"/>
  <c r="AE661"/>
  <c r="AD661"/>
  <c r="AC661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H661" s="1"/>
  <c r="H595" s="1"/>
  <c r="J661"/>
  <c r="I661"/>
  <c r="AI660"/>
  <c r="AH660"/>
  <c r="AG660"/>
  <c r="AF660"/>
  <c r="AE660"/>
  <c r="AD660"/>
  <c r="AC660"/>
  <c r="AB660"/>
  <c r="AA660"/>
  <c r="Z660"/>
  <c r="Y660"/>
  <c r="X660"/>
  <c r="W660"/>
  <c r="V660"/>
  <c r="U660"/>
  <c r="T660"/>
  <c r="S660"/>
  <c r="R660"/>
  <c r="Q660"/>
  <c r="P660"/>
  <c r="O660"/>
  <c r="N660"/>
  <c r="M660"/>
  <c r="L660"/>
  <c r="K660"/>
  <c r="H660" s="1"/>
  <c r="H594" s="1"/>
  <c r="J660"/>
  <c r="I660"/>
  <c r="AI659"/>
  <c r="AH659"/>
  <c r="AG659"/>
  <c r="AF659"/>
  <c r="AE659"/>
  <c r="AD659"/>
  <c r="AC659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H659" s="1"/>
  <c r="J659"/>
  <c r="I659"/>
  <c r="AI658"/>
  <c r="AH658"/>
  <c r="AG658"/>
  <c r="AF658"/>
  <c r="AE658"/>
  <c r="AD658"/>
  <c r="AC658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H658" s="1"/>
  <c r="J658"/>
  <c r="I658"/>
  <c r="AI657"/>
  <c r="AH657"/>
  <c r="AG657"/>
  <c r="AF657"/>
  <c r="AE657"/>
  <c r="AD657"/>
  <c r="AC657"/>
  <c r="AB657"/>
  <c r="AA657"/>
  <c r="Z657"/>
  <c r="Y657"/>
  <c r="X657"/>
  <c r="W657"/>
  <c r="V657"/>
  <c r="U657"/>
  <c r="T657"/>
  <c r="S657"/>
  <c r="R657"/>
  <c r="Q657"/>
  <c r="P657"/>
  <c r="O657"/>
  <c r="N657"/>
  <c r="M657"/>
  <c r="L657"/>
  <c r="K657"/>
  <c r="H657" s="1"/>
  <c r="H591" s="1"/>
  <c r="J657"/>
  <c r="I657"/>
  <c r="AI656"/>
  <c r="AH656"/>
  <c r="AG656"/>
  <c r="AF656"/>
  <c r="AE656"/>
  <c r="AD656"/>
  <c r="AC656"/>
  <c r="AB656"/>
  <c r="AA656"/>
  <c r="Z656"/>
  <c r="Y656"/>
  <c r="X656"/>
  <c r="W656"/>
  <c r="V656"/>
  <c r="U656"/>
  <c r="T656"/>
  <c r="S656"/>
  <c r="R656"/>
  <c r="Q656"/>
  <c r="P656"/>
  <c r="O656"/>
  <c r="N656"/>
  <c r="M656"/>
  <c r="L656"/>
  <c r="K656"/>
  <c r="H656" s="1"/>
  <c r="H590" s="1"/>
  <c r="J656"/>
  <c r="I656"/>
  <c r="AI655"/>
  <c r="AH655"/>
  <c r="AG655"/>
  <c r="AF655"/>
  <c r="AE655"/>
  <c r="AD655"/>
  <c r="AC655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H655" s="1"/>
  <c r="H589" s="1"/>
  <c r="J655"/>
  <c r="I655"/>
  <c r="AH651"/>
  <c r="AG651"/>
  <c r="AF651"/>
  <c r="AE651"/>
  <c r="AD651"/>
  <c r="AC651"/>
  <c r="AB651"/>
  <c r="AA651"/>
  <c r="Z651"/>
  <c r="Y651"/>
  <c r="X651"/>
  <c r="W651"/>
  <c r="V651"/>
  <c r="U651"/>
  <c r="T651"/>
  <c r="S651"/>
  <c r="R651"/>
  <c r="Q651"/>
  <c r="P651"/>
  <c r="O651"/>
  <c r="N651"/>
  <c r="M651"/>
  <c r="L651"/>
  <c r="K651"/>
  <c r="J651"/>
  <c r="G651" s="1"/>
  <c r="I651"/>
  <c r="H651"/>
  <c r="AH650"/>
  <c r="AG650"/>
  <c r="AF650"/>
  <c r="AE650"/>
  <c r="AD650"/>
  <c r="AC650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G650" s="1"/>
  <c r="G595" s="1"/>
  <c r="I650"/>
  <c r="H650"/>
  <c r="AH649"/>
  <c r="AG649"/>
  <c r="AF649"/>
  <c r="AE649"/>
  <c r="AD649"/>
  <c r="AC649"/>
  <c r="AB649"/>
  <c r="AA649"/>
  <c r="Z649"/>
  <c r="Y649"/>
  <c r="X649"/>
  <c r="W649"/>
  <c r="V649"/>
  <c r="U649"/>
  <c r="T649"/>
  <c r="S649"/>
  <c r="R649"/>
  <c r="Q649"/>
  <c r="P649"/>
  <c r="O649"/>
  <c r="N649"/>
  <c r="M649"/>
  <c r="L649"/>
  <c r="K649"/>
  <c r="J649"/>
  <c r="G649" s="1"/>
  <c r="G594" s="1"/>
  <c r="I649"/>
  <c r="H649"/>
  <c r="AH648"/>
  <c r="AG648"/>
  <c r="AF648"/>
  <c r="AE648"/>
  <c r="AD648"/>
  <c r="AC648"/>
  <c r="AB648"/>
  <c r="AA648"/>
  <c r="Z648"/>
  <c r="Y648"/>
  <c r="X648"/>
  <c r="W648"/>
  <c r="V648"/>
  <c r="U648"/>
  <c r="T648"/>
  <c r="S648"/>
  <c r="R648"/>
  <c r="Q648"/>
  <c r="P648"/>
  <c r="O648"/>
  <c r="N648"/>
  <c r="M648"/>
  <c r="L648"/>
  <c r="K648"/>
  <c r="J648"/>
  <c r="G648" s="1"/>
  <c r="G593" s="1"/>
  <c r="I648"/>
  <c r="H648"/>
  <c r="AH647"/>
  <c r="AG647"/>
  <c r="AF647"/>
  <c r="AE647"/>
  <c r="AD647"/>
  <c r="AC647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G647" s="1"/>
  <c r="I647"/>
  <c r="H647"/>
  <c r="AH646"/>
  <c r="AG646"/>
  <c r="AF646"/>
  <c r="AE646"/>
  <c r="AD646"/>
  <c r="AC646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G646" s="1"/>
  <c r="G591" s="1"/>
  <c r="I646"/>
  <c r="H646"/>
  <c r="AH645"/>
  <c r="AG645"/>
  <c r="AF645"/>
  <c r="AE645"/>
  <c r="AD645"/>
  <c r="AC645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G645" s="1"/>
  <c r="G590" s="1"/>
  <c r="I645"/>
  <c r="H645"/>
  <c r="AH644"/>
  <c r="AG644"/>
  <c r="AF644"/>
  <c r="AE644"/>
  <c r="AD644"/>
  <c r="AC644"/>
  <c r="AB644"/>
  <c r="AA644"/>
  <c r="Z644"/>
  <c r="Y644"/>
  <c r="X644"/>
  <c r="W644"/>
  <c r="V644"/>
  <c r="U644"/>
  <c r="T644"/>
  <c r="S644"/>
  <c r="R644"/>
  <c r="Q644"/>
  <c r="P644"/>
  <c r="O644"/>
  <c r="N644"/>
  <c r="M644"/>
  <c r="L644"/>
  <c r="K644"/>
  <c r="J644"/>
  <c r="G644" s="1"/>
  <c r="G589" s="1"/>
  <c r="I644"/>
  <c r="H644"/>
  <c r="AG640"/>
  <c r="AF640"/>
  <c r="AE640"/>
  <c r="AD640"/>
  <c r="AC640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F640" s="1"/>
  <c r="F596" s="1"/>
  <c r="H640"/>
  <c r="G640"/>
  <c r="AG639"/>
  <c r="AF639"/>
  <c r="AE639"/>
  <c r="AD639"/>
  <c r="AC639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F639" s="1"/>
  <c r="H639"/>
  <c r="G639"/>
  <c r="AG638"/>
  <c r="AF638"/>
  <c r="AE638"/>
  <c r="AD638"/>
  <c r="AC638"/>
  <c r="AB638"/>
  <c r="AA638"/>
  <c r="Z638"/>
  <c r="Y638"/>
  <c r="X638"/>
  <c r="W638"/>
  <c r="V638"/>
  <c r="U638"/>
  <c r="T638"/>
  <c r="S638"/>
  <c r="R638"/>
  <c r="Q638"/>
  <c r="P638"/>
  <c r="O638"/>
  <c r="N638"/>
  <c r="M638"/>
  <c r="L638"/>
  <c r="K638"/>
  <c r="J638"/>
  <c r="I638"/>
  <c r="F638" s="1"/>
  <c r="H638"/>
  <c r="G638"/>
  <c r="AG637"/>
  <c r="AF637"/>
  <c r="AE637"/>
  <c r="AD637"/>
  <c r="AC637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F637" s="1"/>
  <c r="F593" s="1"/>
  <c r="H637"/>
  <c r="G637"/>
  <c r="AG636"/>
  <c r="AF636"/>
  <c r="AE636"/>
  <c r="AD636"/>
  <c r="AC636"/>
  <c r="AB636"/>
  <c r="AA636"/>
  <c r="Z636"/>
  <c r="Y636"/>
  <c r="X636"/>
  <c r="W636"/>
  <c r="V636"/>
  <c r="U636"/>
  <c r="T636"/>
  <c r="S636"/>
  <c r="R636"/>
  <c r="Q636"/>
  <c r="P636"/>
  <c r="O636"/>
  <c r="N636"/>
  <c r="M636"/>
  <c r="L636"/>
  <c r="K636"/>
  <c r="J636"/>
  <c r="I636"/>
  <c r="F636" s="1"/>
  <c r="F592" s="1"/>
  <c r="H636"/>
  <c r="G636"/>
  <c r="AG635"/>
  <c r="AF635"/>
  <c r="AE635"/>
  <c r="AD635"/>
  <c r="AC635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F635" s="1"/>
  <c r="H635"/>
  <c r="G635"/>
  <c r="AG634"/>
  <c r="AF634"/>
  <c r="AE634"/>
  <c r="AD634"/>
  <c r="AC634"/>
  <c r="AB634"/>
  <c r="AA634"/>
  <c r="Z634"/>
  <c r="Y634"/>
  <c r="X634"/>
  <c r="W634"/>
  <c r="V634"/>
  <c r="U634"/>
  <c r="T634"/>
  <c r="S634"/>
  <c r="R634"/>
  <c r="Q634"/>
  <c r="P634"/>
  <c r="O634"/>
  <c r="N634"/>
  <c r="M634"/>
  <c r="L634"/>
  <c r="K634"/>
  <c r="J634"/>
  <c r="I634"/>
  <c r="F634" s="1"/>
  <c r="H634"/>
  <c r="G634"/>
  <c r="AG633"/>
  <c r="AF633"/>
  <c r="AE633"/>
  <c r="AD633"/>
  <c r="AC633"/>
  <c r="AB633"/>
  <c r="AA633"/>
  <c r="Z633"/>
  <c r="Y633"/>
  <c r="X633"/>
  <c r="W633"/>
  <c r="V633"/>
  <c r="U633"/>
  <c r="T633"/>
  <c r="S633"/>
  <c r="R633"/>
  <c r="Q633"/>
  <c r="P633"/>
  <c r="O633"/>
  <c r="N633"/>
  <c r="M633"/>
  <c r="L633"/>
  <c r="K633"/>
  <c r="J633"/>
  <c r="I633"/>
  <c r="F633" s="1"/>
  <c r="F589" s="1"/>
  <c r="H633"/>
  <c r="G633"/>
  <c r="AF629"/>
  <c r="AE629"/>
  <c r="AD629"/>
  <c r="AC629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E629" s="1"/>
  <c r="E596" s="1"/>
  <c r="G629"/>
  <c r="F629"/>
  <c r="AF628"/>
  <c r="AE628"/>
  <c r="AD628"/>
  <c r="AC628"/>
  <c r="AB628"/>
  <c r="AA628"/>
  <c r="Z628"/>
  <c r="Y628"/>
  <c r="X628"/>
  <c r="W628"/>
  <c r="V628"/>
  <c r="U628"/>
  <c r="T628"/>
  <c r="S628"/>
  <c r="R628"/>
  <c r="Q628"/>
  <c r="P628"/>
  <c r="O628"/>
  <c r="N628"/>
  <c r="M628"/>
  <c r="L628"/>
  <c r="K628"/>
  <c r="J628"/>
  <c r="I628"/>
  <c r="H628"/>
  <c r="E628" s="1"/>
  <c r="E595" s="1"/>
  <c r="G628"/>
  <c r="F628"/>
  <c r="AF627"/>
  <c r="AE627"/>
  <c r="AD627"/>
  <c r="AC627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E627" s="1"/>
  <c r="G627"/>
  <c r="F627"/>
  <c r="AF626"/>
  <c r="AE626"/>
  <c r="AD626"/>
  <c r="AC626"/>
  <c r="AB626"/>
  <c r="AA626"/>
  <c r="Z626"/>
  <c r="Y626"/>
  <c r="X626"/>
  <c r="W626"/>
  <c r="V626"/>
  <c r="U626"/>
  <c r="T626"/>
  <c r="S626"/>
  <c r="R626"/>
  <c r="Q626"/>
  <c r="P626"/>
  <c r="O626"/>
  <c r="N626"/>
  <c r="M626"/>
  <c r="L626"/>
  <c r="K626"/>
  <c r="J626"/>
  <c r="I626"/>
  <c r="H626"/>
  <c r="E626" s="1"/>
  <c r="E593" s="1"/>
  <c r="G626"/>
  <c r="F626"/>
  <c r="AF625"/>
  <c r="AE625"/>
  <c r="AD625"/>
  <c r="AC625"/>
  <c r="AB625"/>
  <c r="AA625"/>
  <c r="Z625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E592" s="1"/>
  <c r="AF624"/>
  <c r="AE624"/>
  <c r="AD624"/>
  <c r="AC624"/>
  <c r="AB624"/>
  <c r="AA624"/>
  <c r="Z624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E591" s="1"/>
  <c r="AF623"/>
  <c r="AE623"/>
  <c r="AD623"/>
  <c r="AC623"/>
  <c r="AB623"/>
  <c r="AA623"/>
  <c r="Z623"/>
  <c r="Y623"/>
  <c r="X623"/>
  <c r="W623"/>
  <c r="V623"/>
  <c r="U623"/>
  <c r="T623"/>
  <c r="S623"/>
  <c r="R623"/>
  <c r="Q623"/>
  <c r="P623"/>
  <c r="O623"/>
  <c r="N623"/>
  <c r="M623"/>
  <c r="L623"/>
  <c r="K623"/>
  <c r="J623"/>
  <c r="I623"/>
  <c r="H623"/>
  <c r="G623"/>
  <c r="F623"/>
  <c r="E623"/>
  <c r="AF622"/>
  <c r="AE622"/>
  <c r="AD622"/>
  <c r="AC622"/>
  <c r="AB622"/>
  <c r="AA622"/>
  <c r="Z622"/>
  <c r="Y622"/>
  <c r="X622"/>
  <c r="W622"/>
  <c r="V622"/>
  <c r="U622"/>
  <c r="T622"/>
  <c r="S622"/>
  <c r="R622"/>
  <c r="Q622"/>
  <c r="P622"/>
  <c r="O622"/>
  <c r="N622"/>
  <c r="M622"/>
  <c r="L622"/>
  <c r="K622"/>
  <c r="J622"/>
  <c r="I622"/>
  <c r="H622"/>
  <c r="G622"/>
  <c r="F622"/>
  <c r="E622"/>
  <c r="E589" s="1"/>
  <c r="AE618"/>
  <c r="AD618"/>
  <c r="AC618"/>
  <c r="AB618"/>
  <c r="AA618"/>
  <c r="Z618"/>
  <c r="Y618"/>
  <c r="X618"/>
  <c r="W618"/>
  <c r="V618"/>
  <c r="U618"/>
  <c r="T618"/>
  <c r="S618"/>
  <c r="R618"/>
  <c r="Q618"/>
  <c r="P618"/>
  <c r="O618"/>
  <c r="N618"/>
  <c r="M618"/>
  <c r="L618"/>
  <c r="K618"/>
  <c r="J618"/>
  <c r="I618"/>
  <c r="H618"/>
  <c r="G618"/>
  <c r="F618"/>
  <c r="E618"/>
  <c r="D618"/>
  <c r="D596" s="1"/>
  <c r="AE617"/>
  <c r="AD617"/>
  <c r="AC617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D617"/>
  <c r="D595" s="1"/>
  <c r="AE616"/>
  <c r="AD616"/>
  <c r="AC616"/>
  <c r="AB616"/>
  <c r="AA616"/>
  <c r="Z616"/>
  <c r="Y616"/>
  <c r="X616"/>
  <c r="W616"/>
  <c r="V616"/>
  <c r="U616"/>
  <c r="T616"/>
  <c r="S616"/>
  <c r="R616"/>
  <c r="Q616"/>
  <c r="P616"/>
  <c r="O616"/>
  <c r="N616"/>
  <c r="M616"/>
  <c r="L616"/>
  <c r="K616"/>
  <c r="J616"/>
  <c r="I616"/>
  <c r="H616"/>
  <c r="G616"/>
  <c r="F616"/>
  <c r="E616"/>
  <c r="D616"/>
  <c r="D594" s="1"/>
  <c r="AE615"/>
  <c r="AD615"/>
  <c r="AC615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D615"/>
  <c r="AE614"/>
  <c r="AD614"/>
  <c r="AC614"/>
  <c r="AB614"/>
  <c r="AA614"/>
  <c r="Z614"/>
  <c r="Y614"/>
  <c r="X614"/>
  <c r="W614"/>
  <c r="V614"/>
  <c r="U614"/>
  <c r="T614"/>
  <c r="S614"/>
  <c r="R614"/>
  <c r="Q614"/>
  <c r="P614"/>
  <c r="O614"/>
  <c r="N614"/>
  <c r="M614"/>
  <c r="L614"/>
  <c r="K614"/>
  <c r="J614"/>
  <c r="I614"/>
  <c r="H614"/>
  <c r="G614"/>
  <c r="F614"/>
  <c r="E614"/>
  <c r="D614"/>
  <c r="D592" s="1"/>
  <c r="AE613"/>
  <c r="AD613"/>
  <c r="AC613"/>
  <c r="AB613"/>
  <c r="AA613"/>
  <c r="Z613"/>
  <c r="Y613"/>
  <c r="X613"/>
  <c r="W613"/>
  <c r="V613"/>
  <c r="U613"/>
  <c r="T613"/>
  <c r="S613"/>
  <c r="R613"/>
  <c r="Q613"/>
  <c r="P613"/>
  <c r="O613"/>
  <c r="N613"/>
  <c r="M613"/>
  <c r="L613"/>
  <c r="K613"/>
  <c r="J613"/>
  <c r="I613"/>
  <c r="H613"/>
  <c r="G613"/>
  <c r="F613"/>
  <c r="E613"/>
  <c r="D613"/>
  <c r="D591" s="1"/>
  <c r="AE612"/>
  <c r="AD612"/>
  <c r="AC612"/>
  <c r="AB612"/>
  <c r="AA612"/>
  <c r="Z612"/>
  <c r="Y612"/>
  <c r="X612"/>
  <c r="W612"/>
  <c r="V612"/>
  <c r="U612"/>
  <c r="T612"/>
  <c r="S612"/>
  <c r="R612"/>
  <c r="Q612"/>
  <c r="P612"/>
  <c r="O612"/>
  <c r="N612"/>
  <c r="M612"/>
  <c r="L612"/>
  <c r="K612"/>
  <c r="J612"/>
  <c r="I612"/>
  <c r="H612"/>
  <c r="G612"/>
  <c r="F612"/>
  <c r="E612"/>
  <c r="D612"/>
  <c r="D590" s="1"/>
  <c r="AE611"/>
  <c r="AD611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E611"/>
  <c r="D611"/>
  <c r="AD608"/>
  <c r="AC608"/>
  <c r="AB608"/>
  <c r="AA608"/>
  <c r="Z608"/>
  <c r="Y608"/>
  <c r="X608"/>
  <c r="W608"/>
  <c r="V608"/>
  <c r="U608"/>
  <c r="T608"/>
  <c r="S608"/>
  <c r="R608"/>
  <c r="Q608"/>
  <c r="P608"/>
  <c r="O608"/>
  <c r="N608"/>
  <c r="M608"/>
  <c r="L608"/>
  <c r="K608"/>
  <c r="J608"/>
  <c r="I608"/>
  <c r="H608"/>
  <c r="G608"/>
  <c r="F608"/>
  <c r="E608"/>
  <c r="D608"/>
  <c r="C608"/>
  <c r="AD607"/>
  <c r="AC607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D607"/>
  <c r="C607"/>
  <c r="AD606"/>
  <c r="AC606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D606"/>
  <c r="C606"/>
  <c r="C595" s="1"/>
  <c r="AD605"/>
  <c r="AC605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D605"/>
  <c r="C605"/>
  <c r="C594" s="1"/>
  <c r="AD604"/>
  <c r="AC604"/>
  <c r="AB604"/>
  <c r="AA604"/>
  <c r="Z604"/>
  <c r="Y604"/>
  <c r="X604"/>
  <c r="W604"/>
  <c r="V604"/>
  <c r="U604"/>
  <c r="T604"/>
  <c r="S604"/>
  <c r="R604"/>
  <c r="Q604"/>
  <c r="P604"/>
  <c r="O604"/>
  <c r="N604"/>
  <c r="M604"/>
  <c r="L604"/>
  <c r="K604"/>
  <c r="J604"/>
  <c r="I604"/>
  <c r="H604"/>
  <c r="G604"/>
  <c r="F604"/>
  <c r="E604"/>
  <c r="D604"/>
  <c r="C604"/>
  <c r="C593" s="1"/>
  <c r="AD603"/>
  <c r="AC603"/>
  <c r="AB603"/>
  <c r="AA603"/>
  <c r="Z603"/>
  <c r="Y603"/>
  <c r="X603"/>
  <c r="W603"/>
  <c r="V603"/>
  <c r="U603"/>
  <c r="T603"/>
  <c r="S603"/>
  <c r="R603"/>
  <c r="Q603"/>
  <c r="P603"/>
  <c r="O603"/>
  <c r="N603"/>
  <c r="M603"/>
  <c r="L603"/>
  <c r="K603"/>
  <c r="J603"/>
  <c r="I603"/>
  <c r="H603"/>
  <c r="G603"/>
  <c r="F603"/>
  <c r="E603"/>
  <c r="D603"/>
  <c r="C603"/>
  <c r="AD602"/>
  <c r="AC602"/>
  <c r="AB602"/>
  <c r="AA602"/>
  <c r="Z602"/>
  <c r="Y602"/>
  <c r="X602"/>
  <c r="W602"/>
  <c r="V602"/>
  <c r="U602"/>
  <c r="T602"/>
  <c r="S602"/>
  <c r="R602"/>
  <c r="Q602"/>
  <c r="P602"/>
  <c r="O602"/>
  <c r="N602"/>
  <c r="M602"/>
  <c r="L602"/>
  <c r="K602"/>
  <c r="J602"/>
  <c r="I602"/>
  <c r="H602"/>
  <c r="G602"/>
  <c r="F602"/>
  <c r="E602"/>
  <c r="D602"/>
  <c r="C602"/>
  <c r="C591" s="1"/>
  <c r="AD601"/>
  <c r="AC601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D601"/>
  <c r="C601"/>
  <c r="C590" s="1"/>
  <c r="AD600"/>
  <c r="AC600"/>
  <c r="AB600"/>
  <c r="AA600"/>
  <c r="Z600"/>
  <c r="Y600"/>
  <c r="X600"/>
  <c r="W600"/>
  <c r="V600"/>
  <c r="U600"/>
  <c r="T600"/>
  <c r="S600"/>
  <c r="R600"/>
  <c r="Q600"/>
  <c r="P600"/>
  <c r="O600"/>
  <c r="N600"/>
  <c r="M600"/>
  <c r="L600"/>
  <c r="K600"/>
  <c r="J600"/>
  <c r="I600"/>
  <c r="H600"/>
  <c r="G600"/>
  <c r="F600"/>
  <c r="E600"/>
  <c r="D600"/>
  <c r="C600"/>
  <c r="C589" s="1"/>
  <c r="C597"/>
  <c r="J596"/>
  <c r="G596"/>
  <c r="C596"/>
  <c r="F595"/>
  <c r="I594"/>
  <c r="F594"/>
  <c r="E594"/>
  <c r="H593"/>
  <c r="D593"/>
  <c r="H592"/>
  <c r="G592"/>
  <c r="C592"/>
  <c r="F591"/>
  <c r="I590"/>
  <c r="F590"/>
  <c r="E590"/>
  <c r="D589"/>
  <c r="AJ581"/>
  <c r="AI581"/>
  <c r="AH581"/>
  <c r="AG581"/>
  <c r="AF581"/>
  <c r="AE581"/>
  <c r="AD581"/>
  <c r="AC581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AJ580"/>
  <c r="AI580"/>
  <c r="AH580"/>
  <c r="AG580"/>
  <c r="AF580"/>
  <c r="AE580"/>
  <c r="AD580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 s="1"/>
  <c r="AJ579"/>
  <c r="AI579"/>
  <c r="AH579"/>
  <c r="AG579"/>
  <c r="AF579"/>
  <c r="AE579"/>
  <c r="AD579"/>
  <c r="AC579"/>
  <c r="AB579"/>
  <c r="AA579"/>
  <c r="Z579"/>
  <c r="Y579"/>
  <c r="X579"/>
  <c r="W579"/>
  <c r="V579"/>
  <c r="U579"/>
  <c r="T579"/>
  <c r="S579"/>
  <c r="R579"/>
  <c r="Q579"/>
  <c r="P579"/>
  <c r="O579"/>
  <c r="N579"/>
  <c r="M579"/>
  <c r="L579"/>
  <c r="K579"/>
  <c r="J579"/>
  <c r="AJ578"/>
  <c r="AI578"/>
  <c r="AH578"/>
  <c r="AG578"/>
  <c r="AF578"/>
  <c r="AE578"/>
  <c r="AD578"/>
  <c r="AC578"/>
  <c r="AB578"/>
  <c r="AA578"/>
  <c r="Z578"/>
  <c r="Y578"/>
  <c r="X578"/>
  <c r="W578"/>
  <c r="V578"/>
  <c r="U578"/>
  <c r="T578"/>
  <c r="S578"/>
  <c r="R578"/>
  <c r="Q578"/>
  <c r="P578"/>
  <c r="O578"/>
  <c r="N578"/>
  <c r="M578"/>
  <c r="L578"/>
  <c r="K578"/>
  <c r="J578"/>
  <c r="I578" s="1"/>
  <c r="AJ577"/>
  <c r="AI577"/>
  <c r="AH577"/>
  <c r="AG577"/>
  <c r="AF577"/>
  <c r="AE577"/>
  <c r="AD577"/>
  <c r="AC577"/>
  <c r="AB577"/>
  <c r="AA577"/>
  <c r="Z577"/>
  <c r="Y577"/>
  <c r="X577"/>
  <c r="W577"/>
  <c r="V577"/>
  <c r="U577"/>
  <c r="T577"/>
  <c r="S577"/>
  <c r="R577"/>
  <c r="Q577"/>
  <c r="P577"/>
  <c r="O577"/>
  <c r="N577"/>
  <c r="M577"/>
  <c r="L577"/>
  <c r="K577"/>
  <c r="J577"/>
  <c r="AJ576"/>
  <c r="AI576"/>
  <c r="AH576"/>
  <c r="AG576"/>
  <c r="AF576"/>
  <c r="AE576"/>
  <c r="AD576"/>
  <c r="AC576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 s="1"/>
  <c r="AJ575"/>
  <c r="AI575"/>
  <c r="AH575"/>
  <c r="AG575"/>
  <c r="AF575"/>
  <c r="AE575"/>
  <c r="AD575"/>
  <c r="AC575"/>
  <c r="AB575"/>
  <c r="AA575"/>
  <c r="Z575"/>
  <c r="Y575"/>
  <c r="X575"/>
  <c r="W575"/>
  <c r="V575"/>
  <c r="U575"/>
  <c r="T575"/>
  <c r="S575"/>
  <c r="R575"/>
  <c r="Q575"/>
  <c r="P575"/>
  <c r="O575"/>
  <c r="N575"/>
  <c r="M575"/>
  <c r="L575"/>
  <c r="K575"/>
  <c r="J575"/>
  <c r="AL569"/>
  <c r="AK569"/>
  <c r="AJ569"/>
  <c r="AI569"/>
  <c r="AH569"/>
  <c r="AG569"/>
  <c r="AF569"/>
  <c r="AE569"/>
  <c r="AD569"/>
  <c r="AC569"/>
  <c r="AB569"/>
  <c r="AA569"/>
  <c r="Z569"/>
  <c r="Y569"/>
  <c r="X569"/>
  <c r="W569"/>
  <c r="V569"/>
  <c r="U569"/>
  <c r="T569"/>
  <c r="S569"/>
  <c r="R569"/>
  <c r="Q569"/>
  <c r="P569"/>
  <c r="O569"/>
  <c r="N569"/>
  <c r="M569"/>
  <c r="L569"/>
  <c r="K569"/>
  <c r="AL568"/>
  <c r="AK568"/>
  <c r="AJ568"/>
  <c r="AI568"/>
  <c r="AH568"/>
  <c r="AG568"/>
  <c r="AF568"/>
  <c r="AE568"/>
  <c r="AD568"/>
  <c r="AC568"/>
  <c r="AB568"/>
  <c r="AA568"/>
  <c r="Z568"/>
  <c r="Y568"/>
  <c r="X568"/>
  <c r="W568"/>
  <c r="V568"/>
  <c r="U568"/>
  <c r="T568"/>
  <c r="S568"/>
  <c r="R568"/>
  <c r="Q568"/>
  <c r="P568"/>
  <c r="O568"/>
  <c r="N568"/>
  <c r="M568"/>
  <c r="L568"/>
  <c r="AJ565"/>
  <c r="AI565"/>
  <c r="AH565"/>
  <c r="AG565"/>
  <c r="AF565"/>
  <c r="AE565"/>
  <c r="AD565"/>
  <c r="AC565"/>
  <c r="AB565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I565" s="1"/>
  <c r="J565"/>
  <c r="AJ564"/>
  <c r="AI564"/>
  <c r="AH564"/>
  <c r="AG564"/>
  <c r="AF564"/>
  <c r="AE564"/>
  <c r="AD564"/>
  <c r="AC564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AJ563"/>
  <c r="AI563"/>
  <c r="AH563"/>
  <c r="AG563"/>
  <c r="AF563"/>
  <c r="AE563"/>
  <c r="AD563"/>
  <c r="AC563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AJ562"/>
  <c r="AI562"/>
  <c r="AH562"/>
  <c r="AG562"/>
  <c r="AF562"/>
  <c r="AE562"/>
  <c r="AD562"/>
  <c r="AC562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 s="1"/>
  <c r="AJ561"/>
  <c r="AI561"/>
  <c r="AH561"/>
  <c r="AG561"/>
  <c r="AF561"/>
  <c r="AE561"/>
  <c r="AD561"/>
  <c r="AC561"/>
  <c r="AB561"/>
  <c r="AA561"/>
  <c r="Z561"/>
  <c r="Y561"/>
  <c r="X561"/>
  <c r="W561"/>
  <c r="V561"/>
  <c r="U561"/>
  <c r="T561"/>
  <c r="S561"/>
  <c r="R561"/>
  <c r="Q561"/>
  <c r="P561"/>
  <c r="O561"/>
  <c r="N561"/>
  <c r="M561"/>
  <c r="L561"/>
  <c r="K561"/>
  <c r="J561"/>
  <c r="AJ560"/>
  <c r="AI560"/>
  <c r="AH560"/>
  <c r="AG560"/>
  <c r="AF560"/>
  <c r="AE560"/>
  <c r="AD560"/>
  <c r="AC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 s="1"/>
  <c r="AJ559"/>
  <c r="AI559"/>
  <c r="AH559"/>
  <c r="AG559"/>
  <c r="AF559"/>
  <c r="AE559"/>
  <c r="AD559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AJ558"/>
  <c r="AI558"/>
  <c r="AH558"/>
  <c r="AG558"/>
  <c r="AF558"/>
  <c r="AE558"/>
  <c r="AD558"/>
  <c r="AC558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 s="1"/>
  <c r="AJ557"/>
  <c r="AI557"/>
  <c r="AH557"/>
  <c r="AG557"/>
  <c r="AF557"/>
  <c r="AE557"/>
  <c r="AD557"/>
  <c r="AC557"/>
  <c r="AB557"/>
  <c r="AA557"/>
  <c r="Z557"/>
  <c r="Y557"/>
  <c r="X557"/>
  <c r="W557"/>
  <c r="V557"/>
  <c r="U557"/>
  <c r="T557"/>
  <c r="S557"/>
  <c r="R557"/>
  <c r="Q557"/>
  <c r="P557"/>
  <c r="O557"/>
  <c r="N557"/>
  <c r="M557"/>
  <c r="L557"/>
  <c r="K557"/>
  <c r="J557"/>
  <c r="AJ556"/>
  <c r="AI556"/>
  <c r="AH556"/>
  <c r="AG556"/>
  <c r="AF556"/>
  <c r="AE556"/>
  <c r="AD556"/>
  <c r="AC556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 s="1"/>
  <c r="AJ555"/>
  <c r="AI555"/>
  <c r="AH555"/>
  <c r="AG555"/>
  <c r="AF555"/>
  <c r="AE555"/>
  <c r="AD555"/>
  <c r="AC555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AJ554"/>
  <c r="AI554"/>
  <c r="AH554"/>
  <c r="AG554"/>
  <c r="AF554"/>
  <c r="AE554"/>
  <c r="AD554"/>
  <c r="AC554"/>
  <c r="AB554"/>
  <c r="AA554"/>
  <c r="Z554"/>
  <c r="Y554"/>
  <c r="X554"/>
  <c r="W554"/>
  <c r="V554"/>
  <c r="U554"/>
  <c r="T554"/>
  <c r="S554"/>
  <c r="R554"/>
  <c r="Q554"/>
  <c r="P554"/>
  <c r="O554"/>
  <c r="N554"/>
  <c r="M554"/>
  <c r="L554"/>
  <c r="K554"/>
  <c r="J554"/>
  <c r="AJ553"/>
  <c r="AI553"/>
  <c r="AH553"/>
  <c r="AG553"/>
  <c r="AF553"/>
  <c r="AE553"/>
  <c r="AD553"/>
  <c r="AC553"/>
  <c r="AB553"/>
  <c r="AA553"/>
  <c r="Z553"/>
  <c r="Y553"/>
  <c r="X553"/>
  <c r="W553"/>
  <c r="V553"/>
  <c r="U553"/>
  <c r="T553"/>
  <c r="S553"/>
  <c r="R553"/>
  <c r="Q553"/>
  <c r="P553"/>
  <c r="O553"/>
  <c r="N553"/>
  <c r="M553"/>
  <c r="L553"/>
  <c r="K553"/>
  <c r="J553"/>
  <c r="I553"/>
  <c r="AJ552"/>
  <c r="AI552"/>
  <c r="AH552"/>
  <c r="AG552"/>
  <c r="AF552"/>
  <c r="AE552"/>
  <c r="AD552"/>
  <c r="AC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AJ551"/>
  <c r="AI551"/>
  <c r="AH551"/>
  <c r="AG551"/>
  <c r="AF551"/>
  <c r="AE551"/>
  <c r="AD551"/>
  <c r="AC551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AJ550"/>
  <c r="AI550"/>
  <c r="AH550"/>
  <c r="AG550"/>
  <c r="AF550"/>
  <c r="AE550"/>
  <c r="AD550"/>
  <c r="AC550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AJ549"/>
  <c r="AI549"/>
  <c r="AH549"/>
  <c r="AG549"/>
  <c r="AF549"/>
  <c r="AE549"/>
  <c r="AD549"/>
  <c r="AC549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AJ548"/>
  <c r="AI548"/>
  <c r="AH548"/>
  <c r="AG548"/>
  <c r="AF548"/>
  <c r="AE548"/>
  <c r="AD548"/>
  <c r="AC548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AJ547"/>
  <c r="AI547"/>
  <c r="AH547"/>
  <c r="AG547"/>
  <c r="AF547"/>
  <c r="AE547"/>
  <c r="AD547"/>
  <c r="AC547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AJ546"/>
  <c r="AI546"/>
  <c r="AH546"/>
  <c r="AG546"/>
  <c r="AF546"/>
  <c r="AE546"/>
  <c r="AD546"/>
  <c r="AC546"/>
  <c r="AB546"/>
  <c r="AA546"/>
  <c r="Z546"/>
  <c r="Y546"/>
  <c r="X546"/>
  <c r="W546"/>
  <c r="V546"/>
  <c r="U546"/>
  <c r="T546"/>
  <c r="S546"/>
  <c r="R546"/>
  <c r="Q546"/>
  <c r="P546"/>
  <c r="O546"/>
  <c r="N546"/>
  <c r="M546"/>
  <c r="L546"/>
  <c r="K546"/>
  <c r="J546"/>
  <c r="I546"/>
  <c r="AJ545"/>
  <c r="AI545"/>
  <c r="AH545"/>
  <c r="AG545"/>
  <c r="AF545"/>
  <c r="AE545"/>
  <c r="AD545"/>
  <c r="AC545"/>
  <c r="AB545"/>
  <c r="AA545"/>
  <c r="Z545"/>
  <c r="Y545"/>
  <c r="X545"/>
  <c r="W545"/>
  <c r="V545"/>
  <c r="U545"/>
  <c r="T545"/>
  <c r="S545"/>
  <c r="R545"/>
  <c r="Q545"/>
  <c r="P545"/>
  <c r="O545"/>
  <c r="N545"/>
  <c r="M545"/>
  <c r="L545"/>
  <c r="K545"/>
  <c r="J545"/>
  <c r="I545"/>
  <c r="AJ544"/>
  <c r="AI544"/>
  <c r="AH544"/>
  <c r="AG544"/>
  <c r="AF544"/>
  <c r="AE544"/>
  <c r="AD544"/>
  <c r="AC544"/>
  <c r="AB544"/>
  <c r="AA544"/>
  <c r="Z544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AJ543"/>
  <c r="AI543"/>
  <c r="AH543"/>
  <c r="AG543"/>
  <c r="AF543"/>
  <c r="AE543"/>
  <c r="AD543"/>
  <c r="AC543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AJ542"/>
  <c r="AI542"/>
  <c r="AH542"/>
  <c r="AG542"/>
  <c r="AF542"/>
  <c r="AE542"/>
  <c r="AD542"/>
  <c r="AC542"/>
  <c r="AB542"/>
  <c r="AA542"/>
  <c r="Z542"/>
  <c r="Y542"/>
  <c r="X542"/>
  <c r="W542"/>
  <c r="V542"/>
  <c r="U542"/>
  <c r="T542"/>
  <c r="S542"/>
  <c r="R542"/>
  <c r="Q542"/>
  <c r="P542"/>
  <c r="O542"/>
  <c r="N542"/>
  <c r="M542"/>
  <c r="L542"/>
  <c r="K542"/>
  <c r="J542"/>
  <c r="I542"/>
  <c r="AJ538"/>
  <c r="AI538"/>
  <c r="AH538"/>
  <c r="AG538"/>
  <c r="AF538"/>
  <c r="AE538"/>
  <c r="AD538"/>
  <c r="AC538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AJ537"/>
  <c r="AI537"/>
  <c r="AH537"/>
  <c r="AG537"/>
  <c r="AF537"/>
  <c r="AE537"/>
  <c r="AD537"/>
  <c r="AC537"/>
  <c r="AB537"/>
  <c r="AA537"/>
  <c r="Z537"/>
  <c r="Y537"/>
  <c r="X537"/>
  <c r="W537"/>
  <c r="V537"/>
  <c r="U537"/>
  <c r="T537"/>
  <c r="S537"/>
  <c r="R537"/>
  <c r="Q537"/>
  <c r="P537"/>
  <c r="O537"/>
  <c r="N537"/>
  <c r="M537"/>
  <c r="L537"/>
  <c r="I537" s="1"/>
  <c r="K537"/>
  <c r="J537"/>
  <c r="AJ536"/>
  <c r="AI536"/>
  <c r="AH536"/>
  <c r="AG536"/>
  <c r="AF536"/>
  <c r="AE536"/>
  <c r="AD536"/>
  <c r="AC536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I536" s="1"/>
  <c r="K536"/>
  <c r="J536"/>
  <c r="AJ535"/>
  <c r="AI535"/>
  <c r="AH535"/>
  <c r="AG535"/>
  <c r="AF535"/>
  <c r="AE535"/>
  <c r="AD535"/>
  <c r="AC535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I535" s="1"/>
  <c r="K535"/>
  <c r="J535"/>
  <c r="AJ534"/>
  <c r="AI534"/>
  <c r="AH534"/>
  <c r="AG534"/>
  <c r="AF534"/>
  <c r="AE534"/>
  <c r="AD534"/>
  <c r="AC534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I534" s="1"/>
  <c r="K534"/>
  <c r="J534"/>
  <c r="AJ533"/>
  <c r="AI533"/>
  <c r="AH533"/>
  <c r="AG533"/>
  <c r="AF533"/>
  <c r="AE533"/>
  <c r="AD533"/>
  <c r="AC533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I533" s="1"/>
  <c r="K533"/>
  <c r="J533"/>
  <c r="AJ532"/>
  <c r="AI532"/>
  <c r="AH532"/>
  <c r="AG532"/>
  <c r="AF532"/>
  <c r="AE532"/>
  <c r="AD532"/>
  <c r="AC532"/>
  <c r="AB532"/>
  <c r="AA532"/>
  <c r="Z532"/>
  <c r="Y532"/>
  <c r="X532"/>
  <c r="W532"/>
  <c r="V532"/>
  <c r="U532"/>
  <c r="T532"/>
  <c r="S532"/>
  <c r="R532"/>
  <c r="Q532"/>
  <c r="P532"/>
  <c r="O532"/>
  <c r="N532"/>
  <c r="M532"/>
  <c r="L532"/>
  <c r="I532" s="1"/>
  <c r="K532"/>
  <c r="J532"/>
  <c r="AJ531"/>
  <c r="AI531"/>
  <c r="AH531"/>
  <c r="AG531"/>
  <c r="AF531"/>
  <c r="AE531"/>
  <c r="AD531"/>
  <c r="AC531"/>
  <c r="AB531"/>
  <c r="AA531"/>
  <c r="Z531"/>
  <c r="Y531"/>
  <c r="X531"/>
  <c r="W531"/>
  <c r="V531"/>
  <c r="U531"/>
  <c r="T531"/>
  <c r="S531"/>
  <c r="R531"/>
  <c r="Q531"/>
  <c r="P531"/>
  <c r="O531"/>
  <c r="N531"/>
  <c r="M531"/>
  <c r="L531"/>
  <c r="I531" s="1"/>
  <c r="K531"/>
  <c r="J531"/>
  <c r="AJ530"/>
  <c r="AI530"/>
  <c r="AH530"/>
  <c r="AG530"/>
  <c r="AF530"/>
  <c r="AE530"/>
  <c r="AD530"/>
  <c r="AC530"/>
  <c r="AB530"/>
  <c r="AA530"/>
  <c r="Z530"/>
  <c r="Y530"/>
  <c r="X530"/>
  <c r="W530"/>
  <c r="V530"/>
  <c r="U530"/>
  <c r="T530"/>
  <c r="S530"/>
  <c r="R530"/>
  <c r="Q530"/>
  <c r="P530"/>
  <c r="O530"/>
  <c r="N530"/>
  <c r="M530"/>
  <c r="L530"/>
  <c r="I530" s="1"/>
  <c r="K530"/>
  <c r="J530"/>
  <c r="AJ529"/>
  <c r="AI529"/>
  <c r="AH529"/>
  <c r="AG529"/>
  <c r="AF529"/>
  <c r="AE529"/>
  <c r="AD529"/>
  <c r="AC529"/>
  <c r="AB529"/>
  <c r="AA529"/>
  <c r="Z529"/>
  <c r="Y529"/>
  <c r="X529"/>
  <c r="W529"/>
  <c r="V529"/>
  <c r="U529"/>
  <c r="T529"/>
  <c r="S529"/>
  <c r="R529"/>
  <c r="Q529"/>
  <c r="P529"/>
  <c r="O529"/>
  <c r="N529"/>
  <c r="M529"/>
  <c r="L529"/>
  <c r="I529" s="1"/>
  <c r="K529"/>
  <c r="J529"/>
  <c r="AJ528"/>
  <c r="AI528"/>
  <c r="AH528"/>
  <c r="AG528"/>
  <c r="AF528"/>
  <c r="AE528"/>
  <c r="AD528"/>
  <c r="AC528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I528" s="1"/>
  <c r="K528"/>
  <c r="J528"/>
  <c r="AJ527"/>
  <c r="AI527"/>
  <c r="AH527"/>
  <c r="AG527"/>
  <c r="AF527"/>
  <c r="AE527"/>
  <c r="AD527"/>
  <c r="AC527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I527" s="1"/>
  <c r="K527"/>
  <c r="J527"/>
  <c r="AJ526"/>
  <c r="AI526"/>
  <c r="AH526"/>
  <c r="AG526"/>
  <c r="AF526"/>
  <c r="AE526"/>
  <c r="AD526"/>
  <c r="AC526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I526" s="1"/>
  <c r="K526"/>
  <c r="J526"/>
  <c r="AJ525"/>
  <c r="AI525"/>
  <c r="AH525"/>
  <c r="AG525"/>
  <c r="AF525"/>
  <c r="AE525"/>
  <c r="AD525"/>
  <c r="AC525"/>
  <c r="AB525"/>
  <c r="AA525"/>
  <c r="Z525"/>
  <c r="Y525"/>
  <c r="X525"/>
  <c r="W525"/>
  <c r="V525"/>
  <c r="U525"/>
  <c r="T525"/>
  <c r="S525"/>
  <c r="R525"/>
  <c r="Q525"/>
  <c r="P525"/>
  <c r="O525"/>
  <c r="N525"/>
  <c r="M525"/>
  <c r="L525"/>
  <c r="I525" s="1"/>
  <c r="K525"/>
  <c r="J525"/>
  <c r="AJ524"/>
  <c r="AI524"/>
  <c r="AH524"/>
  <c r="AG524"/>
  <c r="AF524"/>
  <c r="AE524"/>
  <c r="AD524"/>
  <c r="AC524"/>
  <c r="AB524"/>
  <c r="AA524"/>
  <c r="Z524"/>
  <c r="Y524"/>
  <c r="X524"/>
  <c r="W524"/>
  <c r="V524"/>
  <c r="U524"/>
  <c r="T524"/>
  <c r="S524"/>
  <c r="R524"/>
  <c r="Q524"/>
  <c r="P524"/>
  <c r="O524"/>
  <c r="N524"/>
  <c r="M524"/>
  <c r="L524"/>
  <c r="I524" s="1"/>
  <c r="K524"/>
  <c r="J524"/>
  <c r="AJ523"/>
  <c r="AI523"/>
  <c r="AH523"/>
  <c r="AG523"/>
  <c r="AF523"/>
  <c r="AE523"/>
  <c r="AD523"/>
  <c r="AC523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I523" s="1"/>
  <c r="K523"/>
  <c r="J523"/>
  <c r="AJ522"/>
  <c r="AI522"/>
  <c r="AH522"/>
  <c r="AG522"/>
  <c r="AF522"/>
  <c r="AE522"/>
  <c r="AD522"/>
  <c r="AC522"/>
  <c r="AB522"/>
  <c r="AA522"/>
  <c r="Z522"/>
  <c r="Y522"/>
  <c r="X522"/>
  <c r="W522"/>
  <c r="V522"/>
  <c r="U522"/>
  <c r="T522"/>
  <c r="S522"/>
  <c r="R522"/>
  <c r="Q522"/>
  <c r="P522"/>
  <c r="O522"/>
  <c r="N522"/>
  <c r="M522"/>
  <c r="L522"/>
  <c r="I522" s="1"/>
  <c r="K522"/>
  <c r="J522"/>
  <c r="AJ521"/>
  <c r="AI521"/>
  <c r="AH521"/>
  <c r="AG521"/>
  <c r="AF521"/>
  <c r="AE521"/>
  <c r="AD521"/>
  <c r="AC521"/>
  <c r="AB521"/>
  <c r="AA521"/>
  <c r="Z521"/>
  <c r="Y521"/>
  <c r="X521"/>
  <c r="W521"/>
  <c r="V521"/>
  <c r="U521"/>
  <c r="T521"/>
  <c r="S521"/>
  <c r="R521"/>
  <c r="Q521"/>
  <c r="P521"/>
  <c r="O521"/>
  <c r="N521"/>
  <c r="M521"/>
  <c r="L521"/>
  <c r="I521" s="1"/>
  <c r="K521"/>
  <c r="J521"/>
  <c r="AJ520"/>
  <c r="AI520"/>
  <c r="AH520"/>
  <c r="AG520"/>
  <c r="AF520"/>
  <c r="AE520"/>
  <c r="AD520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I520" s="1"/>
  <c r="K520"/>
  <c r="J520"/>
  <c r="AJ519"/>
  <c r="AI519"/>
  <c r="AH519"/>
  <c r="AG519"/>
  <c r="AF519"/>
  <c r="AE519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I519" s="1"/>
  <c r="K519"/>
  <c r="J519"/>
  <c r="AJ518"/>
  <c r="AI518"/>
  <c r="AH518"/>
  <c r="AG518"/>
  <c r="AF518"/>
  <c r="AE518"/>
  <c r="AD518"/>
  <c r="AC518"/>
  <c r="AB518"/>
  <c r="AA518"/>
  <c r="Z518"/>
  <c r="Y518"/>
  <c r="X518"/>
  <c r="W518"/>
  <c r="V518"/>
  <c r="U518"/>
  <c r="T518"/>
  <c r="S518"/>
  <c r="R518"/>
  <c r="Q518"/>
  <c r="P518"/>
  <c r="O518"/>
  <c r="N518"/>
  <c r="M518"/>
  <c r="L518"/>
  <c r="I518" s="1"/>
  <c r="K518"/>
  <c r="J518"/>
  <c r="AJ517"/>
  <c r="AI517"/>
  <c r="AH517"/>
  <c r="AG517"/>
  <c r="AF517"/>
  <c r="AE517"/>
  <c r="AD517"/>
  <c r="AC517"/>
  <c r="AB517"/>
  <c r="AA517"/>
  <c r="Z517"/>
  <c r="Y517"/>
  <c r="X517"/>
  <c r="W517"/>
  <c r="V517"/>
  <c r="U517"/>
  <c r="T517"/>
  <c r="S517"/>
  <c r="R517"/>
  <c r="Q517"/>
  <c r="P517"/>
  <c r="O517"/>
  <c r="N517"/>
  <c r="M517"/>
  <c r="L517"/>
  <c r="I517" s="1"/>
  <c r="K517"/>
  <c r="J517"/>
  <c r="AJ516"/>
  <c r="AI516"/>
  <c r="AH516"/>
  <c r="AG516"/>
  <c r="AF516"/>
  <c r="AE516"/>
  <c r="AD516"/>
  <c r="AC516"/>
  <c r="AB516"/>
  <c r="AA516"/>
  <c r="Z516"/>
  <c r="Y516"/>
  <c r="X516"/>
  <c r="W516"/>
  <c r="V516"/>
  <c r="U516"/>
  <c r="T516"/>
  <c r="S516"/>
  <c r="R516"/>
  <c r="Q516"/>
  <c r="P516"/>
  <c r="O516"/>
  <c r="N516"/>
  <c r="M516"/>
  <c r="L516"/>
  <c r="I516" s="1"/>
  <c r="K516"/>
  <c r="J516"/>
  <c r="AJ515"/>
  <c r="AI515"/>
  <c r="AH515"/>
  <c r="AG515"/>
  <c r="AF515"/>
  <c r="AE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I515" s="1"/>
  <c r="K515"/>
  <c r="J515"/>
  <c r="AJ514"/>
  <c r="AI514"/>
  <c r="AH514"/>
  <c r="AG514"/>
  <c r="AF514"/>
  <c r="AE514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S479"/>
  <c r="R479"/>
  <c r="Q479"/>
  <c r="P479"/>
  <c r="O479"/>
  <c r="N479"/>
  <c r="M479"/>
  <c r="L479"/>
  <c r="K479"/>
  <c r="J479"/>
  <c r="I479"/>
  <c r="H479"/>
  <c r="G479"/>
  <c r="F479"/>
  <c r="E479"/>
  <c r="D479"/>
  <c r="C479"/>
  <c r="C478"/>
  <c r="C477"/>
  <c r="C476"/>
  <c r="C475"/>
  <c r="C480" s="1"/>
  <c r="C474"/>
  <c r="C465"/>
  <c r="C464"/>
  <c r="C463"/>
  <c r="C462"/>
  <c r="C461"/>
  <c r="C460"/>
  <c r="S453"/>
  <c r="R453"/>
  <c r="Q453"/>
  <c r="P453"/>
  <c r="O453"/>
  <c r="N453"/>
  <c r="M453"/>
  <c r="L453"/>
  <c r="K453"/>
  <c r="J453"/>
  <c r="I453"/>
  <c r="H453"/>
  <c r="G453"/>
  <c r="F453"/>
  <c r="E453"/>
  <c r="C453" s="1"/>
  <c r="D453"/>
  <c r="C452"/>
  <c r="C451"/>
  <c r="C450"/>
  <c r="C449"/>
  <c r="C448"/>
  <c r="C447"/>
  <c r="C446"/>
  <c r="C445"/>
  <c r="C444"/>
  <c r="C443"/>
  <c r="C442"/>
  <c r="C441"/>
  <c r="C440"/>
  <c r="C439"/>
  <c r="C438"/>
  <c r="C437"/>
  <c r="S431"/>
  <c r="R431"/>
  <c r="Q431"/>
  <c r="P431"/>
  <c r="O431"/>
  <c r="N431"/>
  <c r="M431"/>
  <c r="L431"/>
  <c r="K431"/>
  <c r="J431"/>
  <c r="I431"/>
  <c r="H431"/>
  <c r="G431"/>
  <c r="F431"/>
  <c r="E431"/>
  <c r="D431"/>
  <c r="C431" s="1"/>
  <c r="C430"/>
  <c r="C429"/>
  <c r="C428"/>
  <c r="C427"/>
  <c r="C426"/>
  <c r="C425"/>
  <c r="C424"/>
  <c r="C423"/>
  <c r="C422"/>
  <c r="C421"/>
  <c r="C420"/>
  <c r="C419"/>
  <c r="C418"/>
  <c r="C417"/>
  <c r="C416"/>
  <c r="C432" s="1"/>
  <c r="C415"/>
  <c r="S409"/>
  <c r="R409"/>
  <c r="Q409"/>
  <c r="P409"/>
  <c r="O409"/>
  <c r="N409"/>
  <c r="M409"/>
  <c r="L409"/>
  <c r="K409"/>
  <c r="J409"/>
  <c r="I409"/>
  <c r="H409"/>
  <c r="G409"/>
  <c r="F409"/>
  <c r="E409"/>
  <c r="C409" s="1"/>
  <c r="D409"/>
  <c r="C408"/>
  <c r="C407"/>
  <c r="C406"/>
  <c r="C405"/>
  <c r="C404"/>
  <c r="C403"/>
  <c r="C402"/>
  <c r="C401"/>
  <c r="C400"/>
  <c r="C399"/>
  <c r="C398"/>
  <c r="C397"/>
  <c r="C396"/>
  <c r="C395"/>
  <c r="C394"/>
  <c r="C393"/>
  <c r="S387"/>
  <c r="R387"/>
  <c r="Q387"/>
  <c r="P387"/>
  <c r="O387"/>
  <c r="N387"/>
  <c r="M387"/>
  <c r="L387"/>
  <c r="K387"/>
  <c r="J387"/>
  <c r="I387"/>
  <c r="H387"/>
  <c r="G387"/>
  <c r="F387"/>
  <c r="E387"/>
  <c r="D387"/>
  <c r="C387" s="1"/>
  <c r="C386"/>
  <c r="C385"/>
  <c r="C384"/>
  <c r="C383"/>
  <c r="C382"/>
  <c r="C381"/>
  <c r="C380"/>
  <c r="C379"/>
  <c r="C378"/>
  <c r="C377"/>
  <c r="C376"/>
  <c r="C375"/>
  <c r="C374"/>
  <c r="C373"/>
  <c r="C372"/>
  <c r="C388" s="1"/>
  <c r="C371"/>
  <c r="S365"/>
  <c r="R365"/>
  <c r="Q365"/>
  <c r="P365"/>
  <c r="O365"/>
  <c r="N365"/>
  <c r="M365"/>
  <c r="L365"/>
  <c r="K365"/>
  <c r="J365"/>
  <c r="I365"/>
  <c r="H365"/>
  <c r="G365"/>
  <c r="F365"/>
  <c r="E365"/>
  <c r="C365" s="1"/>
  <c r="D365"/>
  <c r="C364"/>
  <c r="C363"/>
  <c r="C362"/>
  <c r="C361"/>
  <c r="C360"/>
  <c r="C359"/>
  <c r="C358"/>
  <c r="C357"/>
  <c r="C356"/>
  <c r="C355"/>
  <c r="C354"/>
  <c r="C353"/>
  <c r="C352"/>
  <c r="C351"/>
  <c r="C350"/>
  <c r="C349"/>
  <c r="S343"/>
  <c r="R343"/>
  <c r="Q343"/>
  <c r="P343"/>
  <c r="O343"/>
  <c r="N343"/>
  <c r="M343"/>
  <c r="L343"/>
  <c r="K343"/>
  <c r="J343"/>
  <c r="I343"/>
  <c r="H343"/>
  <c r="G343"/>
  <c r="F343"/>
  <c r="E343"/>
  <c r="D343"/>
  <c r="C343" s="1"/>
  <c r="C342"/>
  <c r="C341"/>
  <c r="C340"/>
  <c r="C339"/>
  <c r="C338"/>
  <c r="C337"/>
  <c r="C336"/>
  <c r="C335"/>
  <c r="C334"/>
  <c r="C333"/>
  <c r="C332"/>
  <c r="C331"/>
  <c r="C330"/>
  <c r="C329"/>
  <c r="C328"/>
  <c r="C344" s="1"/>
  <c r="C327"/>
  <c r="S321"/>
  <c r="R321"/>
  <c r="Q321"/>
  <c r="P321"/>
  <c r="O321"/>
  <c r="N321"/>
  <c r="M321"/>
  <c r="L321"/>
  <c r="K321"/>
  <c r="J321"/>
  <c r="I321"/>
  <c r="H321"/>
  <c r="G321"/>
  <c r="F321"/>
  <c r="E321"/>
  <c r="C321" s="1"/>
  <c r="D321"/>
  <c r="C320"/>
  <c r="C319"/>
  <c r="C318"/>
  <c r="C317"/>
  <c r="C316"/>
  <c r="C315"/>
  <c r="C314"/>
  <c r="C313"/>
  <c r="C312"/>
  <c r="C311"/>
  <c r="C310"/>
  <c r="C309"/>
  <c r="C308"/>
  <c r="C307"/>
  <c r="C306"/>
  <c r="C305"/>
  <c r="S299"/>
  <c r="R299"/>
  <c r="Q299"/>
  <c r="P299"/>
  <c r="O299"/>
  <c r="N299"/>
  <c r="M299"/>
  <c r="L299"/>
  <c r="K299"/>
  <c r="J299"/>
  <c r="I299"/>
  <c r="H299"/>
  <c r="G299"/>
  <c r="F299"/>
  <c r="E299"/>
  <c r="D299"/>
  <c r="C299" s="1"/>
  <c r="C298"/>
  <c r="C297"/>
  <c r="C296"/>
  <c r="C295"/>
  <c r="C294"/>
  <c r="C293"/>
  <c r="C292"/>
  <c r="C291"/>
  <c r="C290"/>
  <c r="C289"/>
  <c r="C288"/>
  <c r="C287"/>
  <c r="C286"/>
  <c r="C285"/>
  <c r="C284"/>
  <c r="C300" s="1"/>
  <c r="C283"/>
  <c r="S277"/>
  <c r="R277"/>
  <c r="Q277"/>
  <c r="P277"/>
  <c r="O277"/>
  <c r="N277"/>
  <c r="M277"/>
  <c r="L277"/>
  <c r="K277"/>
  <c r="J277"/>
  <c r="I277"/>
  <c r="H277"/>
  <c r="G277"/>
  <c r="F277"/>
  <c r="E277"/>
  <c r="C277" s="1"/>
  <c r="D277"/>
  <c r="C276"/>
  <c r="C275"/>
  <c r="C274"/>
  <c r="C273"/>
  <c r="C272"/>
  <c r="C271"/>
  <c r="C270"/>
  <c r="C269"/>
  <c r="C268"/>
  <c r="C267"/>
  <c r="C266"/>
  <c r="C265"/>
  <c r="C264"/>
  <c r="C263"/>
  <c r="C262"/>
  <c r="C261"/>
  <c r="S255"/>
  <c r="R255"/>
  <c r="Q255"/>
  <c r="P255"/>
  <c r="O255"/>
  <c r="N255"/>
  <c r="M255"/>
  <c r="L255"/>
  <c r="K255"/>
  <c r="J255"/>
  <c r="I255"/>
  <c r="H255"/>
  <c r="G255"/>
  <c r="F255"/>
  <c r="E255"/>
  <c r="D255"/>
  <c r="C255" s="1"/>
  <c r="C254"/>
  <c r="C253"/>
  <c r="C252"/>
  <c r="C251"/>
  <c r="C250"/>
  <c r="C249"/>
  <c r="C248"/>
  <c r="C247"/>
  <c r="C246"/>
  <c r="C245"/>
  <c r="C244"/>
  <c r="C243"/>
  <c r="C242"/>
  <c r="C241"/>
  <c r="C240"/>
  <c r="C256" s="1"/>
  <c r="C239"/>
  <c r="S233"/>
  <c r="R233"/>
  <c r="Q233"/>
  <c r="P233"/>
  <c r="O233"/>
  <c r="N233"/>
  <c r="M233"/>
  <c r="L233"/>
  <c r="K233"/>
  <c r="J233"/>
  <c r="I233"/>
  <c r="H233"/>
  <c r="G233"/>
  <c r="F233"/>
  <c r="E233"/>
  <c r="C233" s="1"/>
  <c r="D233"/>
  <c r="C232"/>
  <c r="C231"/>
  <c r="C230"/>
  <c r="C229"/>
  <c r="C228"/>
  <c r="C227"/>
  <c r="C226"/>
  <c r="C225"/>
  <c r="C224"/>
  <c r="C223"/>
  <c r="C222"/>
  <c r="C221"/>
  <c r="C220"/>
  <c r="C219"/>
  <c r="C218"/>
  <c r="C217"/>
  <c r="S211"/>
  <c r="R211"/>
  <c r="Q211"/>
  <c r="P211"/>
  <c r="O211"/>
  <c r="N211"/>
  <c r="M211"/>
  <c r="L211"/>
  <c r="K211"/>
  <c r="J211"/>
  <c r="I211"/>
  <c r="H211"/>
  <c r="G211"/>
  <c r="F211"/>
  <c r="E211"/>
  <c r="D211"/>
  <c r="C211" s="1"/>
  <c r="C210"/>
  <c r="C209"/>
  <c r="C208"/>
  <c r="C207"/>
  <c r="C206"/>
  <c r="C205"/>
  <c r="C204"/>
  <c r="C203"/>
  <c r="C202"/>
  <c r="C201"/>
  <c r="C200"/>
  <c r="C199"/>
  <c r="C198"/>
  <c r="C197"/>
  <c r="C196"/>
  <c r="C212" s="1"/>
  <c r="C195"/>
  <c r="S189"/>
  <c r="R189"/>
  <c r="Q189"/>
  <c r="P189"/>
  <c r="O189"/>
  <c r="N189"/>
  <c r="M189"/>
  <c r="L189"/>
  <c r="K189"/>
  <c r="J189"/>
  <c r="I189"/>
  <c r="H189"/>
  <c r="G189"/>
  <c r="F189"/>
  <c r="E189"/>
  <c r="C189" s="1"/>
  <c r="D189"/>
  <c r="C188"/>
  <c r="C187"/>
  <c r="C186"/>
  <c r="C185"/>
  <c r="C184"/>
  <c r="C183"/>
  <c r="C182"/>
  <c r="C181"/>
  <c r="C180"/>
  <c r="C179"/>
  <c r="C178"/>
  <c r="C177"/>
  <c r="C176"/>
  <c r="C175"/>
  <c r="C174"/>
  <c r="C173"/>
  <c r="S167"/>
  <c r="R167"/>
  <c r="Q167"/>
  <c r="P167"/>
  <c r="O167"/>
  <c r="N167"/>
  <c r="M167"/>
  <c r="L167"/>
  <c r="K167"/>
  <c r="J167"/>
  <c r="I167"/>
  <c r="H167"/>
  <c r="G167"/>
  <c r="F167"/>
  <c r="E167"/>
  <c r="D167"/>
  <c r="C167" s="1"/>
  <c r="C166"/>
  <c r="C165"/>
  <c r="C164"/>
  <c r="C163"/>
  <c r="C162"/>
  <c r="C161"/>
  <c r="C160"/>
  <c r="C159"/>
  <c r="C158"/>
  <c r="C157"/>
  <c r="C156"/>
  <c r="C155"/>
  <c r="C154"/>
  <c r="C153"/>
  <c r="C152"/>
  <c r="C168" s="1"/>
  <c r="C151"/>
  <c r="S145"/>
  <c r="R145"/>
  <c r="Q145"/>
  <c r="P145"/>
  <c r="O145"/>
  <c r="N145"/>
  <c r="M145"/>
  <c r="L145"/>
  <c r="K145"/>
  <c r="J145"/>
  <c r="I145"/>
  <c r="H145"/>
  <c r="G145"/>
  <c r="F145"/>
  <c r="E145"/>
  <c r="C145" s="1"/>
  <c r="D145"/>
  <c r="C144"/>
  <c r="C143"/>
  <c r="C142"/>
  <c r="C141"/>
  <c r="C140"/>
  <c r="C139"/>
  <c r="C138"/>
  <c r="C137"/>
  <c r="C136"/>
  <c r="C135"/>
  <c r="C134"/>
  <c r="C133"/>
  <c r="C132"/>
  <c r="C131"/>
  <c r="C130"/>
  <c r="C129"/>
  <c r="S123"/>
  <c r="R123"/>
  <c r="Q123"/>
  <c r="P123"/>
  <c r="O123"/>
  <c r="N123"/>
  <c r="M123"/>
  <c r="L123"/>
  <c r="K123"/>
  <c r="J123"/>
  <c r="I123"/>
  <c r="H123"/>
  <c r="G123"/>
  <c r="F123"/>
  <c r="E123"/>
  <c r="D123"/>
  <c r="C123" s="1"/>
  <c r="C122"/>
  <c r="C121"/>
  <c r="C120"/>
  <c r="C119"/>
  <c r="C118"/>
  <c r="C117"/>
  <c r="C116"/>
  <c r="C115"/>
  <c r="C114"/>
  <c r="C113"/>
  <c r="C112"/>
  <c r="C111"/>
  <c r="C110"/>
  <c r="C109"/>
  <c r="C108"/>
  <c r="C124" s="1"/>
  <c r="C107"/>
  <c r="S101"/>
  <c r="R101"/>
  <c r="Q101"/>
  <c r="P101"/>
  <c r="O101"/>
  <c r="N101"/>
  <c r="M101"/>
  <c r="L101"/>
  <c r="K101"/>
  <c r="J101"/>
  <c r="I101"/>
  <c r="H101"/>
  <c r="G101"/>
  <c r="F101"/>
  <c r="E101"/>
  <c r="C101" s="1"/>
  <c r="D101"/>
  <c r="C100"/>
  <c r="C99"/>
  <c r="C98"/>
  <c r="C97"/>
  <c r="C96"/>
  <c r="C95"/>
  <c r="C94"/>
  <c r="C93"/>
  <c r="C92"/>
  <c r="C91"/>
  <c r="C90"/>
  <c r="C89"/>
  <c r="C88"/>
  <c r="C87"/>
  <c r="C86"/>
  <c r="C85"/>
  <c r="F8"/>
  <c r="E32" i="8"/>
  <c r="D32"/>
  <c r="C32"/>
  <c r="H14"/>
  <c r="G14"/>
  <c r="F14"/>
  <c r="E14"/>
  <c r="D14"/>
  <c r="C14"/>
  <c r="I13"/>
  <c r="I12"/>
  <c r="I11"/>
  <c r="I10"/>
  <c r="I9"/>
  <c r="I8"/>
  <c r="I14" s="1"/>
  <c r="I7"/>
  <c r="I6"/>
  <c r="J27" i="7"/>
  <c r="I27"/>
  <c r="H27"/>
  <c r="I11"/>
  <c r="H11"/>
  <c r="S22" i="6"/>
  <c r="R22"/>
  <c r="Q22"/>
  <c r="P22"/>
  <c r="N22"/>
  <c r="M22"/>
  <c r="L22"/>
  <c r="K22"/>
  <c r="J22"/>
  <c r="I22"/>
  <c r="H22"/>
  <c r="G22"/>
  <c r="F22"/>
  <c r="E22"/>
  <c r="D22"/>
  <c r="C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O22" s="1"/>
  <c r="N6"/>
  <c r="O26" i="5"/>
  <c r="M26"/>
  <c r="L26"/>
  <c r="K26"/>
  <c r="J26"/>
  <c r="I26"/>
  <c r="H26"/>
  <c r="G26"/>
  <c r="F26"/>
  <c r="E26"/>
  <c r="D26"/>
  <c r="C26"/>
  <c r="N25"/>
  <c r="N24"/>
  <c r="N23"/>
  <c r="N22"/>
  <c r="N21"/>
  <c r="N26" s="1"/>
  <c r="N20"/>
  <c r="N19"/>
  <c r="C146" i="9" l="1"/>
  <c r="C234"/>
  <c r="C322"/>
  <c r="C410"/>
  <c r="I555"/>
  <c r="I559"/>
  <c r="I564"/>
  <c r="I575"/>
  <c r="I579"/>
  <c r="I693"/>
  <c r="G686"/>
  <c r="D822"/>
  <c r="Q822" s="1"/>
  <c r="Q796"/>
  <c r="J693"/>
  <c r="N693"/>
  <c r="R693"/>
  <c r="V693"/>
  <c r="Z693"/>
  <c r="AD693"/>
  <c r="AH693"/>
  <c r="C102"/>
  <c r="C190"/>
  <c r="C278"/>
  <c r="C366"/>
  <c r="C454"/>
  <c r="C466"/>
  <c r="I557"/>
  <c r="I561"/>
  <c r="J568"/>
  <c r="J569" s="1"/>
  <c r="I577"/>
  <c r="I581"/>
  <c r="F822"/>
  <c r="F684" l="1"/>
  <c r="F693"/>
  <c r="G693"/>
</calcChain>
</file>

<file path=xl/sharedStrings.xml><?xml version="1.0" encoding="utf-8"?>
<sst xmlns="http://schemas.openxmlformats.org/spreadsheetml/2006/main" count="2041" uniqueCount="506">
  <si>
    <t>2019.01.23</t>
  </si>
  <si>
    <t>за ЄДРПОУ</t>
  </si>
  <si>
    <t>за КОАТУУ</t>
  </si>
  <si>
    <t>140</t>
  </si>
  <si>
    <t>за КВЕД</t>
  </si>
  <si>
    <t>Код рядка</t>
  </si>
  <si>
    <t>Незавершене виробництво</t>
  </si>
  <si>
    <t>Готова продукція</t>
  </si>
  <si>
    <t>Товари</t>
  </si>
  <si>
    <t>Інша поточна дебіторська заборгованість</t>
  </si>
  <si>
    <t>Н.В.Блінова</t>
  </si>
  <si>
    <t>В.М.Аронова</t>
  </si>
  <si>
    <t>Стаття</t>
  </si>
  <si>
    <t>За звітний період</t>
  </si>
  <si>
    <t>Назва статті</t>
  </si>
  <si>
    <t>Всього</t>
  </si>
  <si>
    <t>Коди</t>
  </si>
  <si>
    <t>Дата(рік,місяць,число)</t>
  </si>
  <si>
    <t xml:space="preserve">ДП «Підприємство ДКВС України (№44)» </t>
  </si>
  <si>
    <t>Територія _____26__________________________________________</t>
  </si>
  <si>
    <t>Орган державного управління  УДДУВП</t>
  </si>
  <si>
    <t>за СПОДУ</t>
  </si>
  <si>
    <t>Галузь швейна промисловість</t>
  </si>
  <si>
    <t>за ЗКГНГ</t>
  </si>
  <si>
    <t>Вид економічної діяльності - виробництво робочого одягу</t>
  </si>
  <si>
    <t>Одиниця виміру : тис. грн.</t>
  </si>
  <si>
    <t>Контрольна сума</t>
  </si>
  <si>
    <t>ПРИМІТКИ ДО РІЧНОЇ ФІНАНСОВОЇ ЗВІТНОСТІ</t>
  </si>
  <si>
    <t xml:space="preserve">Форма № 5 </t>
  </si>
  <si>
    <t>код за ДКУД</t>
  </si>
  <si>
    <t>І. Нематеріальні активи</t>
  </si>
  <si>
    <t>(+,-)</t>
  </si>
  <si>
    <t>Групи нематеріальних активів</t>
  </si>
  <si>
    <t>Залишок на початок року</t>
  </si>
  <si>
    <t>Надійшло     за                рік</t>
  </si>
  <si>
    <t>Переоцінка        (дооцінка+,уцінка-)</t>
  </si>
  <si>
    <t>Вибуло за рік</t>
  </si>
  <si>
    <t>Нараховано амортизації за рік</t>
  </si>
  <si>
    <t>Втрати від зменшення корисності   за рік</t>
  </si>
  <si>
    <t>Інші зміни за рік</t>
  </si>
  <si>
    <t>Залишок на кінець року</t>
  </si>
  <si>
    <t>первісна(переоцінена) вартість</t>
  </si>
  <si>
    <t>накопичена амортизація</t>
  </si>
  <si>
    <t>первісної(переоціненої) вартісті</t>
  </si>
  <si>
    <t>накопиченої амортизації</t>
  </si>
  <si>
    <t>первісна(переоцінена)вартість</t>
  </si>
  <si>
    <t>Права користування природними ресурсами</t>
  </si>
  <si>
    <t>010</t>
  </si>
  <si>
    <t>Права користування майном</t>
  </si>
  <si>
    <t>020</t>
  </si>
  <si>
    <t>Права на знаки для товарів і послуг</t>
  </si>
  <si>
    <t>030</t>
  </si>
  <si>
    <t>Права на об"єкти промислової власності</t>
  </si>
  <si>
    <t>040</t>
  </si>
  <si>
    <t>Авторські та сумісні з ними права</t>
  </si>
  <si>
    <t>050</t>
  </si>
  <si>
    <t>060</t>
  </si>
  <si>
    <t>Інші нематеріальні активи</t>
  </si>
  <si>
    <t>070</t>
  </si>
  <si>
    <t>Разом</t>
  </si>
  <si>
    <t>080</t>
  </si>
  <si>
    <t xml:space="preserve">Із рядка 080 графа 14 </t>
  </si>
  <si>
    <t>вартість нематеріальних активів, щодо яких існує обмеження права власності</t>
  </si>
  <si>
    <t>(081)_____________</t>
  </si>
  <si>
    <t>вартість оформлених у заставу нематеріальних активів</t>
  </si>
  <si>
    <t>(082)______________</t>
  </si>
  <si>
    <t>вартість створених підприємством нематеріальних активів</t>
  </si>
  <si>
    <t>(083)______________</t>
  </si>
  <si>
    <t xml:space="preserve">Із рядка 080 графа 5 </t>
  </si>
  <si>
    <t>вартість нематеріальних активів, отриманих за рахунок цільових асигнувань</t>
  </si>
  <si>
    <t>(084)______________</t>
  </si>
  <si>
    <t xml:space="preserve"> З рядка 080 графа 15 </t>
  </si>
  <si>
    <t>накопичена амортизація нематеріальних активів, щодо яких існує обмеження права власності</t>
  </si>
  <si>
    <t>(085)______________</t>
  </si>
  <si>
    <t>ІІ.Основні засоби</t>
  </si>
  <si>
    <t>Код      рядка</t>
  </si>
  <si>
    <t>Переоцінка          (дооцінка+,уцінка-)</t>
  </si>
  <si>
    <t>Нарахована амортизація за рік</t>
  </si>
  <si>
    <t>Втрати від зменшення корисності за рік</t>
  </si>
  <si>
    <t>в тому числі</t>
  </si>
  <si>
    <t>первісна   (переоцінена)   вартість</t>
  </si>
  <si>
    <t>знос</t>
  </si>
  <si>
    <t>одержані за фінансовою орендою</t>
  </si>
  <si>
    <t>передані в оперативну оренду</t>
  </si>
  <si>
    <t>Земельні  ділянки</t>
  </si>
  <si>
    <t>100</t>
  </si>
  <si>
    <t>Капітальні витрати на поліпшення земель</t>
  </si>
  <si>
    <t>110</t>
  </si>
  <si>
    <t>Будинки, споруди та передавальні пристрої</t>
  </si>
  <si>
    <t>120</t>
  </si>
  <si>
    <t>Машини та обладнання</t>
  </si>
  <si>
    <t>130</t>
  </si>
  <si>
    <t>Транспортні засоби</t>
  </si>
  <si>
    <t>Інструменти,прилади,інвентар (меблі)</t>
  </si>
  <si>
    <t>150</t>
  </si>
  <si>
    <t>Робоча і продуктивна худоба</t>
  </si>
  <si>
    <t>Багаторічні насадження</t>
  </si>
  <si>
    <t>170</t>
  </si>
  <si>
    <t>Інші основні засоби</t>
  </si>
  <si>
    <t>180</t>
  </si>
  <si>
    <t>Бібліотечні фонди</t>
  </si>
  <si>
    <t>190</t>
  </si>
  <si>
    <t>Малоцінні необоротні матеріальні активи</t>
  </si>
  <si>
    <t>200</t>
  </si>
  <si>
    <t>Тимчасові (нетитульні) споруди</t>
  </si>
  <si>
    <t>210</t>
  </si>
  <si>
    <t>Природні ресурси</t>
  </si>
  <si>
    <t>220</t>
  </si>
  <si>
    <t>Інвентарна тара</t>
  </si>
  <si>
    <t>230</t>
  </si>
  <si>
    <t>Предмети прокату</t>
  </si>
  <si>
    <t>240</t>
  </si>
  <si>
    <t>Інші необоротні матеріальні активи</t>
  </si>
  <si>
    <t>250</t>
  </si>
  <si>
    <t>260</t>
  </si>
  <si>
    <t>Із рядка 260 графа 14</t>
  </si>
  <si>
    <t>Вартість основних засобів, щодо яких існують предбачені чинним законодавством обмеження права власності</t>
  </si>
  <si>
    <t>(261)______________</t>
  </si>
  <si>
    <t>Вартість оформлених у заставу основних засобів</t>
  </si>
  <si>
    <t>(262)______________</t>
  </si>
  <si>
    <t>Залишкова вартість основних засобів, що тимчасово не використовуються (консервація, реконструкція тощо)</t>
  </si>
  <si>
    <t>(263)______________</t>
  </si>
  <si>
    <t>Залишкова вартість основних засобів, вилучених з експлуатації для продажу</t>
  </si>
  <si>
    <t>(264)______________</t>
  </si>
  <si>
    <t>Первісна (переоцінена) вартість повністю амортизованих основних засобів</t>
  </si>
  <si>
    <t>(265)______________</t>
  </si>
  <si>
    <t>Із рядка 260 графа 5</t>
  </si>
  <si>
    <t>Вартість основних засобів, придбаних за рахунок цільового фінансування</t>
  </si>
  <si>
    <t>(266)______________</t>
  </si>
  <si>
    <t>Вартість основних засобів, що взяті в операційну оренду</t>
  </si>
  <si>
    <t>(267)______________</t>
  </si>
  <si>
    <t>З рядка 260 графа 15</t>
  </si>
  <si>
    <t>Знос основних засобів, щодо яких існують обмеження права власності</t>
  </si>
  <si>
    <t>(268)______________</t>
  </si>
  <si>
    <t>ІІІ. Капітальні інвестиції</t>
  </si>
  <si>
    <t>Найменування показника</t>
  </si>
  <si>
    <t>За рік</t>
  </si>
  <si>
    <t>На кінець року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</si>
  <si>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</si>
  <si>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</si>
  <si>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матеріальних активів</t>
  </si>
  <si>
    <t>Придбання (створення) нематеріальних активів</t>
  </si>
  <si>
    <t>Формування основного стада</t>
  </si>
  <si>
    <t>Інші</t>
  </si>
  <si>
    <t>IV. Фінансові інвестиції</t>
  </si>
  <si>
    <t>довгострокові</t>
  </si>
  <si>
    <t>поточні</t>
  </si>
  <si>
    <t>А. Фінансові інвестиції за методом участі в капіталі в:</t>
  </si>
  <si>
    <t xml:space="preserve">    асоційовані підприємства</t>
  </si>
  <si>
    <t xml:space="preserve">     дочірні підприємства</t>
  </si>
  <si>
    <t xml:space="preserve">     спільну діяльність</t>
  </si>
  <si>
    <t>Б. Інші фінансові інвестиції в:</t>
  </si>
  <si>
    <t xml:space="preserve">     частки і паї у статутному капіталі інших підприємств</t>
  </si>
  <si>
    <t xml:space="preserve">     акції</t>
  </si>
  <si>
    <t xml:space="preserve">     облігації</t>
  </si>
  <si>
    <t xml:space="preserve">     інші</t>
  </si>
  <si>
    <r>
      <t>Разом</t>
    </r>
    <r>
      <rPr>
        <sz val="10"/>
        <rFont val="Arial Cyr"/>
        <charset val="204"/>
      </rPr>
      <t xml:space="preserve">  (розд. А + розд.Б)</t>
    </r>
  </si>
  <si>
    <t xml:space="preserve"> Із рядка 045 гр.4 Балансу  Інші довгострокові фінансові інвестиції відображені:</t>
  </si>
  <si>
    <t>за собівартістю</t>
  </si>
  <si>
    <t>(421)______________</t>
  </si>
  <si>
    <t>за справедливою вартістю</t>
  </si>
  <si>
    <t>(422)______________</t>
  </si>
  <si>
    <t>за амортизованою собівартістю</t>
  </si>
  <si>
    <t>(423)______________</t>
  </si>
  <si>
    <t>Із рядка 220 гр. 4 Балансу Поточні фінансові інвестиції відображені:</t>
  </si>
  <si>
    <t>(424)_______________</t>
  </si>
  <si>
    <t>(425)______________</t>
  </si>
  <si>
    <t>(426)______________</t>
  </si>
  <si>
    <t>V. Доходи і витрати</t>
  </si>
  <si>
    <t>Доходи</t>
  </si>
  <si>
    <t>Витрати</t>
  </si>
  <si>
    <t>А. Інші операційні доходи і витрати</t>
  </si>
  <si>
    <t xml:space="preserve">    Операційна оренда активів</t>
  </si>
  <si>
    <t xml:space="preserve">     Операційна курсова різниця</t>
  </si>
  <si>
    <t xml:space="preserve">     Реалізація інших оборотних активів</t>
  </si>
  <si>
    <t xml:space="preserve">     Штрафи, пені, неустойки</t>
  </si>
  <si>
    <t xml:space="preserve">     Утримання об"єктів житлово-комунального і соціально-культурного призначення</t>
  </si>
  <si>
    <t xml:space="preserve">     Інші операційні доходи і витрати</t>
  </si>
  <si>
    <t xml:space="preserve">     у тому числі : відрахування до резерву сумнівних боргів</t>
  </si>
  <si>
    <t xml:space="preserve">      непродуктивні витрати і втрати</t>
  </si>
  <si>
    <t>х</t>
  </si>
  <si>
    <t>Б. Доходи і витрати від участі в капіталі за інвестиціями в:</t>
  </si>
  <si>
    <t>В. Інші фінансові доходи і витрати</t>
  </si>
  <si>
    <t xml:space="preserve">     Дивіденди</t>
  </si>
  <si>
    <t xml:space="preserve">     Проценти</t>
  </si>
  <si>
    <t xml:space="preserve">     Фінансова оренда активів</t>
  </si>
  <si>
    <t xml:space="preserve">     Інші фінансові доходи і витрати</t>
  </si>
  <si>
    <t>Г. Інші доходи і витрати</t>
  </si>
  <si>
    <t xml:space="preserve">    Реалізація фінансових інвестицій</t>
  </si>
  <si>
    <t xml:space="preserve">    Реалізація необоротних активів</t>
  </si>
  <si>
    <t xml:space="preserve">    Реалізація майнових комплексів</t>
  </si>
  <si>
    <t xml:space="preserve">    Неопераційна курсова різниця</t>
  </si>
  <si>
    <t xml:space="preserve">    Безоплатно одержані активи</t>
  </si>
  <si>
    <t xml:space="preserve">    Списання необоротних активів</t>
  </si>
  <si>
    <t xml:space="preserve">    Інші доходи і витрати</t>
  </si>
  <si>
    <t>Товарообмінні(бартерні)операції з продукцією (товарами, роботами, послугами)</t>
  </si>
  <si>
    <t>(631)_______________</t>
  </si>
  <si>
    <t>Частка доходу від реалізації продукції(товарів, робіт, послуг) за товарообмінними(бартерними) контракта з пов"язаними сторонами</t>
  </si>
  <si>
    <t>(632)______________</t>
  </si>
  <si>
    <t>VI. Грошові кошти</t>
  </si>
  <si>
    <t>Каса</t>
  </si>
  <si>
    <t>Поточний рахунок в банку</t>
  </si>
  <si>
    <t>Інші рахунки в банку(акредитиви, чекові книжки)</t>
  </si>
  <si>
    <t>Грошові кошти в дорозі</t>
  </si>
  <si>
    <t>Еквіваленти грошових коштів</t>
  </si>
  <si>
    <t>Із рядка 070 гр.4 Балансу Грошові кошти, використання яких обмежено  (691)_______________</t>
  </si>
  <si>
    <t>VII.Забезпечення і резерви</t>
  </si>
  <si>
    <t>Види забезпечення</t>
  </si>
  <si>
    <t>Залишок забезпечення на початок року</t>
  </si>
  <si>
    <t>Збільшення забезпечення протя- гом звітного періоду внаслідок</t>
  </si>
  <si>
    <t>Сума забезпечення, що використана протягом року</t>
  </si>
  <si>
    <t>Невикористана сума забезпе-чення, що стор-нована у звіт-ньому періоді</t>
  </si>
  <si>
    <t>Сума очікуваного відшкодування вит-рат іншою стороною, що врахована при оцінці забезпечення</t>
  </si>
  <si>
    <t>Залишок забезпечення на кінець року</t>
  </si>
  <si>
    <t>створення забезпечення</t>
  </si>
  <si>
    <t>додаткових відрахувань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</si>
  <si>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</si>
  <si>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</si>
  <si>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зобовязань</t>
  </si>
  <si>
    <t>Забезпечення   наступних   витрат   на   реструктуризацію</t>
  </si>
  <si>
    <t>Забезпечення наступних витрат на виконання зобовязань щодо обтяжливого контракту</t>
  </si>
  <si>
    <t>Забеспечення наступних витрат і платежів</t>
  </si>
  <si>
    <t>Забеспечення матеріального заохочення</t>
  </si>
  <si>
    <t>Резерв сумнівних боргів</t>
  </si>
  <si>
    <t>VIII. Запаси</t>
  </si>
  <si>
    <t>Балансова вартість на кінець року</t>
  </si>
  <si>
    <t>Переоцінка за рік</t>
  </si>
  <si>
    <t>збільшення чистої вартості реалізації *</t>
  </si>
  <si>
    <t>уцінка</t>
  </si>
  <si>
    <t>Сировина і матеріали</t>
  </si>
  <si>
    <t xml:space="preserve"> </t>
  </si>
  <si>
    <t>Купівельні напівфабрикати та комплектуючі вироби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</si>
  <si>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</si>
  <si>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</si>
  <si>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</si>
  <si>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</si>
  <si>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</si>
  <si>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Тварини на вирощуванні та відгодівлі</t>
  </si>
  <si>
    <t>Малоцінні та швидкозношувані предмети</t>
  </si>
  <si>
    <t>Із рядка 920 графа 3 Балансова вартість запасів:</t>
  </si>
  <si>
    <t xml:space="preserve">                        відображених за чистою вартістю реалізації</t>
  </si>
  <si>
    <t>(921) ______</t>
  </si>
  <si>
    <t xml:space="preserve">                        переданих у переробку</t>
  </si>
  <si>
    <t>(922) ______</t>
  </si>
  <si>
    <t xml:space="preserve">                        оформлених в заставу </t>
  </si>
  <si>
    <t>(923) ______</t>
  </si>
  <si>
    <t xml:space="preserve">                        переданих на комісію </t>
  </si>
  <si>
    <t>(924) ______</t>
  </si>
  <si>
    <t xml:space="preserve">      Активи на відповідальному зберіганні (позабалансовий рахунок 02)</t>
  </si>
  <si>
    <t>(925) ______</t>
  </si>
  <si>
    <t>--------------</t>
  </si>
  <si>
    <t>* визначається за п. 28 Положення (стандарту) бухгалтерського обліку 9 "Запаси".</t>
  </si>
  <si>
    <t>IX. Дебіторська заборгованість</t>
  </si>
  <si>
    <t>Всього на кінець року</t>
  </si>
  <si>
    <t>в т. ч. за строками непогашення</t>
  </si>
  <si>
    <t>до 12 місяців</t>
  </si>
  <si>
    <t>від 12 до 18 місяців</t>
  </si>
  <si>
    <t>від 18 до 36 місяців</t>
  </si>
  <si>
    <t>Дебіторська заборгованість за товари, роботи, послуги</t>
  </si>
  <si>
    <t xml:space="preserve">Списано у звітному році безнадійної дебіторської заборгованості </t>
  </si>
  <si>
    <t>(951)</t>
  </si>
  <si>
    <t>Із рядків 940 і 950 графа 3 заборгованість з пов"язаними сторонами</t>
  </si>
  <si>
    <t>(952)</t>
  </si>
  <si>
    <t>X. Нестачі і втрати від псування цінностей</t>
  </si>
  <si>
    <t>Сума</t>
  </si>
  <si>
    <t>Виявлено (списано) за рік нестач і втрат</t>
  </si>
  <si>
    <t>Визнано заборгованістю винних осіб у звітному році</t>
  </si>
  <si>
    <t>Сума нестач і втрат, остаточне рішення щодо винуватців за якими на кінець року не прийнято (позабалансовий рахунок 072)</t>
  </si>
  <si>
    <t>ХІ. Будівельні контракти</t>
  </si>
  <si>
    <t>Дохід за будівельними контрактами за звітний рік</t>
  </si>
  <si>
    <t xml:space="preserve">Заборгованість на кінець звітного року: </t>
  </si>
  <si>
    <t xml:space="preserve">                 валова замовників</t>
  </si>
  <si>
    <t xml:space="preserve">                 валова замовникам</t>
  </si>
  <si>
    <t xml:space="preserve">                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</si>
  <si>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</si>
  <si>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</si>
  <si>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ХІІ. Податок на прибуток</t>
  </si>
  <si>
    <t>Поточний податок на прибуток</t>
  </si>
  <si>
    <t>Відстрочені податкові активи:</t>
  </si>
  <si>
    <t xml:space="preserve">      на початок звітного року</t>
  </si>
  <si>
    <t xml:space="preserve">      на кінець звітного року</t>
  </si>
  <si>
    <t>Відстрочені податкові зобов"язання:</t>
  </si>
  <si>
    <t>Включено до Звіту про фінансові результати - усього</t>
  </si>
  <si>
    <t>у тому числі:</t>
  </si>
  <si>
    <t xml:space="preserve">       поточний податок на прибуток</t>
  </si>
  <si>
    <t xml:space="preserve">       зменшення (збільшення) відстрочених податкових активів</t>
  </si>
  <si>
    <t xml:space="preserve">       зменшення (збільшення) відстрочених податкових зобов"язань</t>
  </si>
  <si>
    <t>Відображення у складі власного капіталу - усього</t>
  </si>
  <si>
    <t xml:space="preserve">       у тому числі:</t>
  </si>
  <si>
    <t>XIII. Використання амортизаційних відрахувань</t>
  </si>
  <si>
    <t>Нараховано за звітний рік</t>
  </si>
  <si>
    <t>Використано за рік - усього</t>
  </si>
  <si>
    <t xml:space="preserve">      в тому числі:  </t>
  </si>
  <si>
    <t xml:space="preserve">      будівництво об"єктів</t>
  </si>
  <si>
    <t xml:space="preserve">      придбання (створення) та поліпшення основних засобів</t>
  </si>
  <si>
    <t xml:space="preserve">             з них машин та обладнання</t>
  </si>
  <si>
    <t xml:space="preserve">                       транспортних засобів</t>
  </si>
  <si>
    <t xml:space="preserve">      погашення отриманих на капітальні інвестиції позик</t>
  </si>
  <si>
    <t xml:space="preserve">      придбання (створення) нематеріальних активів</t>
  </si>
  <si>
    <t xml:space="preserve">                                        Директор ___________________________</t>
  </si>
  <si>
    <t xml:space="preserve">                                        Головний бухгалтер __________________</t>
  </si>
  <si>
    <t>Групи основних засобів</t>
  </si>
  <si>
    <t>Установи</t>
  </si>
  <si>
    <t>первісна(перео-цінена) вартість</t>
  </si>
  <si>
    <t>Надійшло              за  рік</t>
  </si>
  <si>
    <t>Переоцінка          (дооцінка+,         уцінка-)</t>
  </si>
  <si>
    <t>первісна(переоцінена вартість</t>
  </si>
  <si>
    <t>ІІІ.Капітальні інвестиції</t>
  </si>
  <si>
    <r>
      <t>Разом</t>
    </r>
    <r>
      <rPr>
        <sz val="10"/>
        <rFont val="Times New Roman"/>
        <family val="1"/>
      </rPr>
      <t xml:space="preserve">  (розд. А + розд.Б)</t>
    </r>
  </si>
  <si>
    <t>ВІННИЦЯ</t>
  </si>
  <si>
    <t>ВОЛИНЬ</t>
  </si>
  <si>
    <t>ДНІПРО</t>
  </si>
  <si>
    <t>ДОНЕЦЬК</t>
  </si>
  <si>
    <t>ЖИТОМИР</t>
  </si>
  <si>
    <t>ЗАПОРІЖЖЯ</t>
  </si>
  <si>
    <t>ІВ-ФРАНКІВСЬК</t>
  </si>
  <si>
    <t>КИЇВ</t>
  </si>
  <si>
    <t>КІРОВОГРАД</t>
  </si>
  <si>
    <t>КРИМ</t>
  </si>
  <si>
    <t>ЛЬВІВ</t>
  </si>
  <si>
    <t>ЛУГАНСЬК</t>
  </si>
  <si>
    <t>ОДЕСА</t>
  </si>
  <si>
    <t>МИКОЛАЇВ</t>
  </si>
  <si>
    <t>ПОЛТАВА</t>
  </si>
  <si>
    <t>РІВНЕ</t>
  </si>
  <si>
    <t>СУМИ</t>
  </si>
  <si>
    <t>ТЕРНОПІЛЬ</t>
  </si>
  <si>
    <t>ХАРКІВ</t>
  </si>
  <si>
    <t>ХЕРСОН</t>
  </si>
  <si>
    <t>ХМЕЛЬН.</t>
  </si>
  <si>
    <t>ЧЕРКАСИ</t>
  </si>
  <si>
    <t>ЧЕРНІГІВ</t>
  </si>
  <si>
    <t>ЧЕРНІВЦІ-67</t>
  </si>
  <si>
    <t>ДДЕП(5-е)</t>
  </si>
  <si>
    <t>Сервіс</t>
  </si>
  <si>
    <t>Центр</t>
  </si>
  <si>
    <t>pr-3-03</t>
  </si>
  <si>
    <t>(632)______________%</t>
  </si>
  <si>
    <t>VII.Забезпечення</t>
  </si>
  <si>
    <r>
      <t>Забезпечення наступних витрат на виконання гарантійних зобов</t>
    </r>
    <r>
      <rPr>
        <b/>
        <sz val="7"/>
        <rFont val="Times New Roman"/>
        <family val="1"/>
      </rPr>
      <t>язань</t>
    </r>
  </si>
  <si>
    <r>
      <t>Забезпечення наступних витрат на виконання зобов</t>
    </r>
    <r>
      <rPr>
        <b/>
        <sz val="7"/>
        <rFont val="Times New Roman"/>
        <family val="1"/>
      </rPr>
      <t>язань щодо обтяжливого контракту</t>
    </r>
  </si>
  <si>
    <t>d43</t>
  </si>
  <si>
    <t>d44</t>
  </si>
  <si>
    <t>d45</t>
  </si>
  <si>
    <t>d46</t>
  </si>
  <si>
    <t>d47</t>
  </si>
  <si>
    <t>переоцінка запасів</t>
  </si>
  <si>
    <t>відображених за чистою вартістю реалізації</t>
  </si>
  <si>
    <t>(921) ____________</t>
  </si>
  <si>
    <t>переданих у переробку</t>
  </si>
  <si>
    <t>(922) ____________</t>
  </si>
  <si>
    <t xml:space="preserve">оформлених в заставу </t>
  </si>
  <si>
    <t>(923) ____________</t>
  </si>
  <si>
    <t xml:space="preserve">переданих на комісію </t>
  </si>
  <si>
    <t>(924) ____________</t>
  </si>
  <si>
    <t>Активи на відповідальному зберіганні-рахунок 02</t>
  </si>
  <si>
    <t>(925) ____________</t>
  </si>
  <si>
    <t>до 3 міс</t>
  </si>
  <si>
    <t>3-6 міс</t>
  </si>
  <si>
    <t>6-12 міс</t>
  </si>
  <si>
    <t>Керівник ___________________________</t>
  </si>
  <si>
    <t>Головний бухгалтер __________________</t>
  </si>
  <si>
    <t>Довідка</t>
  </si>
  <si>
    <t>про стан міжбалансових розрахунків між</t>
  </si>
  <si>
    <t>виробничою та бюджетною діяльністю</t>
  </si>
  <si>
    <t xml:space="preserve"> за 6 міс. 2000 року, тис. грн.</t>
  </si>
  <si>
    <t>Сальдо на початок звітного періоду</t>
  </si>
  <si>
    <t>Д-т обороти за звітний період</t>
  </si>
  <si>
    <t>К-т  нараховано бюджетній діяльності</t>
  </si>
  <si>
    <t>Сальдо на кінець звітного періоду</t>
  </si>
  <si>
    <t>Перера-ховано грошов. коштами</t>
  </si>
  <si>
    <t>Надано бюдж. Діяльності</t>
  </si>
  <si>
    <t xml:space="preserve"> в тому числі:</t>
  </si>
  <si>
    <t>Д-т</t>
  </si>
  <si>
    <t>К-т</t>
  </si>
  <si>
    <t>товарів та послуг</t>
  </si>
  <si>
    <t xml:space="preserve"> з них:</t>
  </si>
  <si>
    <t>доходи праце використання</t>
  </si>
  <si>
    <t>зарплата спец.контингенту</t>
  </si>
  <si>
    <t>інше</t>
  </si>
  <si>
    <t>продукт</t>
  </si>
  <si>
    <t>медика-менти.</t>
  </si>
  <si>
    <t>енерго-носії</t>
  </si>
  <si>
    <t>інші</t>
  </si>
  <si>
    <t>про податок з власників а\транспорту (виробництво) в 2000р., тис.грн.</t>
  </si>
  <si>
    <t xml:space="preserve">Вартість проїзду </t>
  </si>
  <si>
    <t>в купейному вагоні від Києва</t>
  </si>
  <si>
    <t>Кількість</t>
  </si>
  <si>
    <t>Борг на</t>
  </si>
  <si>
    <t>Нарахо-   вано</t>
  </si>
  <si>
    <t>Сплачено</t>
  </si>
  <si>
    <t>бюджетн.</t>
  </si>
  <si>
    <t>в грудні 2000,грн</t>
  </si>
  <si>
    <t>а\м,  шт.</t>
  </si>
  <si>
    <t xml:space="preserve"> 01.01.00</t>
  </si>
  <si>
    <t xml:space="preserve"> 01.10.00</t>
  </si>
  <si>
    <t>діяльн.</t>
  </si>
  <si>
    <t>ДНІПРОПЕТРОВСЬК</t>
  </si>
  <si>
    <t>УЖГОРОД</t>
  </si>
  <si>
    <t>СИМФЕРОПОЛЬ</t>
  </si>
  <si>
    <t>64/37</t>
  </si>
  <si>
    <t>ХМЕЛЬНИЦЬКИЙ</t>
  </si>
  <si>
    <t>ЧЕРНІВЦІ</t>
  </si>
  <si>
    <t>Всього а\м</t>
  </si>
  <si>
    <t>шт. .-ВК</t>
  </si>
  <si>
    <t xml:space="preserve"> на 2000р- 438 тис.грн.</t>
  </si>
  <si>
    <t>МАРІУПОЛЬ</t>
  </si>
  <si>
    <t xml:space="preserve">            трактори+бульдозери+екскаватори</t>
  </si>
  <si>
    <t>шт. .УВП</t>
  </si>
  <si>
    <t xml:space="preserve">            причепи+напівпричепи</t>
  </si>
  <si>
    <t>Училища</t>
  </si>
  <si>
    <t>Спец.Отр.</t>
  </si>
  <si>
    <t>Ц.аппарат</t>
  </si>
  <si>
    <t>Звіт пр фінансові результати підприємств</t>
  </si>
  <si>
    <t>Ц.база</t>
  </si>
  <si>
    <t xml:space="preserve">установ Тернопільської обл.і </t>
  </si>
  <si>
    <t>за 9 місяців 2000 р.</t>
  </si>
  <si>
    <t>ВК-63</t>
  </si>
  <si>
    <t>ВК-112</t>
  </si>
  <si>
    <t>ВТК</t>
  </si>
  <si>
    <t>Доход (виручка) від реалізації продукції (товарів, робіт, послуг)</t>
  </si>
  <si>
    <t>Податок на додану вартість</t>
  </si>
  <si>
    <t>015</t>
  </si>
  <si>
    <t>Акцизний збір</t>
  </si>
  <si>
    <t>025</t>
  </si>
  <si>
    <t>Інші вирахування з доходу</t>
  </si>
  <si>
    <t>Чистий доход (виручка) від реалізації продукції (товарів, робіт, послуг)</t>
  </si>
  <si>
    <t>035</t>
  </si>
  <si>
    <t>Собівартість реалізованої продукції (товарів, робіт, послуг)</t>
  </si>
  <si>
    <t>Валовий:</t>
  </si>
  <si>
    <t>Прибуток</t>
  </si>
  <si>
    <t xml:space="preserve"> збиток</t>
  </si>
  <si>
    <t>055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</si>
  <si>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</si>
  <si>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</si>
  <si>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</si>
  <si>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</si>
  <si>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090</t>
  </si>
  <si>
    <t>Фінансові результати від операційної діяльності:</t>
  </si>
  <si>
    <t xml:space="preserve"> Прибуток</t>
  </si>
  <si>
    <t xml:space="preserve">  збиток</t>
  </si>
  <si>
    <t>Доход від участі в капіталі</t>
  </si>
  <si>
    <t>Інші фінансові доходи</t>
  </si>
  <si>
    <t>Інші доходи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</si>
  <si>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</si>
  <si>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</si>
  <si>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</si>
  <si>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</si>
  <si>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 xml:space="preserve">  прибуток</t>
  </si>
  <si>
    <t>Податок на прибуток від звичайної діяльності</t>
  </si>
  <si>
    <t>Фінансові результати від звичайної діяльності:</t>
  </si>
  <si>
    <t xml:space="preserve">   прибуток</t>
  </si>
  <si>
    <t xml:space="preserve">   збиток</t>
  </si>
  <si>
    <t>Надзвичайні:</t>
  </si>
  <si>
    <t xml:space="preserve">   доходи</t>
  </si>
  <si>
    <t xml:space="preserve">   витрати</t>
  </si>
  <si>
    <t>Податки з надзвичайного прибутку</t>
  </si>
  <si>
    <t>Чистий:</t>
  </si>
  <si>
    <t>Кількість прибуткових із рядка 100</t>
  </si>
  <si>
    <t>Кількість збиткових із рядка 105</t>
  </si>
  <si>
    <t>Кількість прибуткових із рядка 220</t>
  </si>
  <si>
    <t>Кількість збиткових із рядка 225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</si>
  <si>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</si>
  <si>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</si>
  <si>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</si>
  <si>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</si>
  <si>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</si>
  <si>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ІІІ. РОЗРАХУНОК ПОКАЗНИКІВ ПРИБУТКОВОСТІ АКЦІЙ</t>
  </si>
  <si>
    <t>Код  рядка</t>
  </si>
  <si>
    <t>Середньорічна кількість простих акцій</t>
  </si>
  <si>
    <t>Скоригована середньорічна кількість простих акцій</t>
  </si>
  <si>
    <t>Чистий прибуток, що припадає на одну просту акцію</t>
  </si>
  <si>
    <t>Скоригований чистий прибуток, що припадає на одну просту акцію</t>
  </si>
  <si>
    <t>Дивіденди на одну просту акцію</t>
  </si>
  <si>
    <t>Незавершені капітальні вкладення підприємств установ</t>
  </si>
  <si>
    <t>Держдепартаменту за 1999 рік , тис.грн.</t>
  </si>
  <si>
    <t>промисловість</t>
  </si>
  <si>
    <t>с. г.</t>
  </si>
  <si>
    <t>на 01.01.99</t>
  </si>
  <si>
    <t>на 01.01.00</t>
  </si>
  <si>
    <t>ВІННИЦЬКА</t>
  </si>
  <si>
    <t>ВОЛИНСЬКА</t>
  </si>
  <si>
    <t>ДНІПРОПЕТРОВСЬКА</t>
  </si>
  <si>
    <t>ДОНЕЦЬКА</t>
  </si>
  <si>
    <t>ЖИТОМИРСЬКА</t>
  </si>
  <si>
    <t>ЗАПОРІЗЬКА</t>
  </si>
  <si>
    <t>ІВ-ФРАНКІВСЬКА</t>
  </si>
  <si>
    <t>КИЇВСЬКА</t>
  </si>
  <si>
    <t>КІРОВОГРАДСЬКА</t>
  </si>
  <si>
    <t>АР КРИМ</t>
  </si>
  <si>
    <t>ЛЬВІВСЬКА</t>
  </si>
  <si>
    <t>ЛУГАНСЬКСЬКА</t>
  </si>
  <si>
    <t>ОДЕСЬКА</t>
  </si>
  <si>
    <t>МИКОЛАЇВСЬКА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</si>
  <si>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</si>
  <si>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</si>
  <si>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</si>
  <si>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</si>
  <si>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</si>
  <si>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</si>
  <si>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</si>
  <si>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</si>
  <si>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ЧЕРНІГІВСЬКА</t>
  </si>
  <si>
    <t>ЧЕРНІВЕЦЬКА (УВП-67)</t>
  </si>
  <si>
    <t>ДДЕП</t>
  </si>
  <si>
    <t xml:space="preserve">Всього 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</si>
</sst>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d/m;@"/>
    <numFmt numFmtId="166" formatCode="0.0%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sz val="8.5"/>
      <name val="Arial Cyr"/>
      <family val="2"/>
      <charset val="204"/>
    </font>
    <font>
      <sz val="8.5"/>
      <name val="Arial Cyr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9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/>
    <xf numFmtId="0" fontId="6" fillId="0" borderId="0" xfId="0" applyFont="1"/>
    <xf numFmtId="0" fontId="9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9" fillId="0" borderId="37" xfId="0" applyFont="1" applyBorder="1" applyAlignment="1">
      <alignment horizontal="left" vertical="center" wrapText="1"/>
    </xf>
    <xf numFmtId="49" fontId="0" fillId="0" borderId="38" xfId="0" applyNumberFormat="1" applyBorder="1" applyAlignment="1">
      <alignment horizontal="center"/>
    </xf>
    <xf numFmtId="0" fontId="0" fillId="0" borderId="38" xfId="0" applyBorder="1"/>
    <xf numFmtId="0" fontId="0" fillId="0" borderId="39" xfId="0" applyBorder="1"/>
    <xf numFmtId="0" fontId="9" fillId="0" borderId="25" xfId="0" applyFont="1" applyBorder="1"/>
    <xf numFmtId="49" fontId="0" fillId="0" borderId="1" xfId="0" applyNumberFormat="1" applyBorder="1" applyAlignment="1">
      <alignment horizontal="center"/>
    </xf>
    <xf numFmtId="0" fontId="0" fillId="0" borderId="40" xfId="0" applyBorder="1"/>
    <xf numFmtId="0" fontId="9" fillId="0" borderId="25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/>
    </xf>
    <xf numFmtId="49" fontId="0" fillId="0" borderId="29" xfId="0" applyNumberFormat="1" applyBorder="1" applyAlignment="1">
      <alignment horizontal="center"/>
    </xf>
    <xf numFmtId="0" fontId="0" fillId="0" borderId="29" xfId="0" applyBorder="1"/>
    <xf numFmtId="49" fontId="0" fillId="0" borderId="0" xfId="0" applyNumberFormat="1"/>
    <xf numFmtId="0" fontId="0" fillId="0" borderId="41" xfId="0" applyBorder="1"/>
    <xf numFmtId="49" fontId="2" fillId="0" borderId="0" xfId="0" applyNumberFormat="1" applyFont="1"/>
    <xf numFmtId="0" fontId="11" fillId="0" borderId="0" xfId="0" applyFont="1"/>
    <xf numFmtId="49" fontId="0" fillId="0" borderId="42" xfId="0" applyNumberFormat="1" applyBorder="1"/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0" fillId="0" borderId="51" xfId="0" applyBorder="1" applyAlignment="1">
      <alignment horizontal="center"/>
    </xf>
    <xf numFmtId="0" fontId="12" fillId="0" borderId="52" xfId="0" applyFont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12" fillId="0" borderId="6" xfId="0" applyFont="1" applyBorder="1"/>
    <xf numFmtId="49" fontId="0" fillId="0" borderId="6" xfId="0" applyNumberFormat="1" applyBorder="1" applyAlignment="1">
      <alignment horizontal="center"/>
    </xf>
    <xf numFmtId="0" fontId="0" fillId="0" borderId="6" xfId="0" applyBorder="1"/>
    <xf numFmtId="0" fontId="12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6" fillId="0" borderId="1" xfId="0" applyFont="1" applyBorder="1" applyAlignment="1">
      <alignment horizontal="center"/>
    </xf>
    <xf numFmtId="49" fontId="0" fillId="0" borderId="0" xfId="0" applyNumberForma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0" fillId="0" borderId="2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/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left"/>
    </xf>
    <xf numFmtId="0" fontId="0" fillId="0" borderId="56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9" fillId="0" borderId="0" xfId="0" applyFont="1"/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9" fillId="0" borderId="37" xfId="0" applyFont="1" applyBorder="1"/>
    <xf numFmtId="0" fontId="0" fillId="0" borderId="38" xfId="0" applyBorder="1" applyAlignment="1">
      <alignment horizontal="center"/>
    </xf>
    <xf numFmtId="0" fontId="9" fillId="0" borderId="1" xfId="0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center"/>
    </xf>
    <xf numFmtId="0" fontId="7" fillId="0" borderId="0" xfId="0" applyFont="1" applyBorder="1"/>
    <xf numFmtId="49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20" xfId="0" applyBorder="1"/>
    <xf numFmtId="0" fontId="0" fillId="0" borderId="21" xfId="0" applyBorder="1"/>
    <xf numFmtId="0" fontId="0" fillId="0" borderId="60" xfId="0" applyBorder="1" applyAlignment="1">
      <alignment horizontal="center"/>
    </xf>
    <xf numFmtId="0" fontId="0" fillId="0" borderId="62" xfId="0" applyBorder="1"/>
    <xf numFmtId="0" fontId="11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38" xfId="0" applyFont="1" applyBorder="1" applyAlignment="1">
      <alignment horizontal="center"/>
    </xf>
    <xf numFmtId="0" fontId="11" fillId="0" borderId="39" xfId="0" applyFont="1" applyBorder="1"/>
    <xf numFmtId="0" fontId="11" fillId="0" borderId="1" xfId="0" applyFont="1" applyBorder="1" applyAlignment="1">
      <alignment horizontal="center"/>
    </xf>
    <xf numFmtId="0" fontId="11" fillId="0" borderId="40" xfId="0" applyFont="1" applyBorder="1"/>
    <xf numFmtId="0" fontId="11" fillId="0" borderId="29" xfId="0" applyFont="1" applyBorder="1" applyAlignment="1">
      <alignment horizontal="center"/>
    </xf>
    <xf numFmtId="0" fontId="11" fillId="0" borderId="41" xfId="0" applyFont="1" applyBorder="1"/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9" fillId="0" borderId="0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9" fontId="1" fillId="0" borderId="0" xfId="4" applyBorder="1"/>
    <xf numFmtId="0" fontId="14" fillId="0" borderId="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/>
    <xf numFmtId="0" fontId="0" fillId="0" borderId="0" xfId="0" applyBorder="1" applyAlignment="1"/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Alignment="1">
      <alignment horizontal="left"/>
    </xf>
    <xf numFmtId="49" fontId="11" fillId="0" borderId="0" xfId="0" applyNumberFormat="1" applyFont="1"/>
    <xf numFmtId="0" fontId="14" fillId="0" borderId="0" xfId="0" applyFont="1"/>
    <xf numFmtId="0" fontId="17" fillId="2" borderId="56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/>
    </xf>
    <xf numFmtId="0" fontId="11" fillId="0" borderId="56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57" xfId="0" applyFont="1" applyBorder="1" applyAlignment="1">
      <alignment horizontal="center"/>
    </xf>
    <xf numFmtId="0" fontId="11" fillId="0" borderId="60" xfId="0" applyFont="1" applyBorder="1" applyAlignment="1">
      <alignment horizontal="center"/>
    </xf>
    <xf numFmtId="0" fontId="15" fillId="0" borderId="10" xfId="0" applyFont="1" applyBorder="1"/>
    <xf numFmtId="49" fontId="11" fillId="0" borderId="68" xfId="0" applyNumberFormat="1" applyFont="1" applyBorder="1" applyAlignment="1">
      <alignment horizontal="center"/>
    </xf>
    <xf numFmtId="0" fontId="11" fillId="0" borderId="2" xfId="0" applyFont="1" applyBorder="1"/>
    <xf numFmtId="0" fontId="11" fillId="0" borderId="6" xfId="0" applyFont="1" applyBorder="1"/>
    <xf numFmtId="0" fontId="11" fillId="0" borderId="10" xfId="0" applyFont="1" applyBorder="1"/>
    <xf numFmtId="0" fontId="15" fillId="0" borderId="7" xfId="0" applyFont="1" applyBorder="1"/>
    <xf numFmtId="49" fontId="11" fillId="0" borderId="69" xfId="0" applyNumberFormat="1" applyFont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49" fontId="11" fillId="0" borderId="7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17" fillId="2" borderId="54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5" fillId="0" borderId="6" xfId="0" applyFont="1" applyBorder="1"/>
    <xf numFmtId="49" fontId="11" fillId="0" borderId="6" xfId="0" applyNumberFormat="1" applyFont="1" applyBorder="1" applyAlignment="1">
      <alignment horizontal="center"/>
    </xf>
    <xf numFmtId="0" fontId="15" fillId="0" borderId="1" xfId="0" applyFont="1" applyBorder="1"/>
    <xf numFmtId="49" fontId="11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7" fillId="2" borderId="44" xfId="0" applyFont="1" applyFill="1" applyBorder="1" applyAlignment="1">
      <alignment horizontal="center" vertical="center" wrapText="1"/>
    </xf>
    <xf numFmtId="0" fontId="17" fillId="2" borderId="73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/>
    </xf>
    <xf numFmtId="0" fontId="11" fillId="0" borderId="13" xfId="0" applyFont="1" applyBorder="1"/>
    <xf numFmtId="0" fontId="11" fillId="0" borderId="7" xfId="0" applyFont="1" applyBorder="1" applyAlignment="1">
      <alignment horizontal="center"/>
    </xf>
    <xf numFmtId="0" fontId="17" fillId="2" borderId="3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4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/>
    </xf>
    <xf numFmtId="0" fontId="17" fillId="2" borderId="73" xfId="0" applyFont="1" applyFill="1" applyBorder="1" applyAlignment="1">
      <alignment horizontal="center"/>
    </xf>
    <xf numFmtId="0" fontId="17" fillId="2" borderId="69" xfId="0" applyFont="1" applyFill="1" applyBorder="1" applyAlignment="1">
      <alignment horizontal="center" vertical="center" wrapText="1"/>
    </xf>
    <xf numFmtId="0" fontId="17" fillId="2" borderId="67" xfId="0" applyFont="1" applyFill="1" applyBorder="1" applyAlignment="1">
      <alignment horizontal="center" vertical="center" wrapText="1"/>
    </xf>
    <xf numFmtId="0" fontId="17" fillId="2" borderId="6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18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11" fillId="0" borderId="11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5" fillId="0" borderId="29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/>
    <xf numFmtId="0" fontId="18" fillId="0" borderId="0" xfId="0" applyFont="1"/>
    <xf numFmtId="0" fontId="11" fillId="0" borderId="34" xfId="0" applyFont="1" applyBorder="1"/>
    <xf numFmtId="0" fontId="11" fillId="0" borderId="38" xfId="0" applyFont="1" applyBorder="1"/>
    <xf numFmtId="0" fontId="11" fillId="0" borderId="17" xfId="0" applyFont="1" applyBorder="1"/>
    <xf numFmtId="0" fontId="11" fillId="0" borderId="71" xfId="0" applyFont="1" applyBorder="1"/>
    <xf numFmtId="0" fontId="11" fillId="0" borderId="56" xfId="0" applyFont="1" applyBorder="1"/>
    <xf numFmtId="0" fontId="11" fillId="0" borderId="74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164" fontId="11" fillId="0" borderId="0" xfId="5" applyFont="1" applyAlignment="1">
      <alignment horizontal="left"/>
    </xf>
    <xf numFmtId="0" fontId="11" fillId="0" borderId="5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18" fillId="0" borderId="0" xfId="0" applyFont="1" applyBorder="1"/>
    <xf numFmtId="0" fontId="11" fillId="0" borderId="14" xfId="0" applyFont="1" applyFill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71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64" xfId="0" applyFont="1" applyBorder="1"/>
    <xf numFmtId="0" fontId="11" fillId="0" borderId="23" xfId="0" applyFont="1" applyBorder="1"/>
    <xf numFmtId="0" fontId="11" fillId="0" borderId="63" xfId="0" applyFont="1" applyBorder="1"/>
    <xf numFmtId="0" fontId="11" fillId="0" borderId="67" xfId="0" applyFont="1" applyBorder="1" applyAlignment="1">
      <alignment horizontal="center"/>
    </xf>
    <xf numFmtId="0" fontId="11" fillId="0" borderId="15" xfId="0" applyFont="1" applyBorder="1"/>
    <xf numFmtId="0" fontId="11" fillId="0" borderId="14" xfId="0" applyFont="1" applyBorder="1"/>
    <xf numFmtId="0" fontId="11" fillId="0" borderId="11" xfId="0" applyFont="1" applyBorder="1"/>
    <xf numFmtId="0" fontId="11" fillId="0" borderId="65" xfId="0" applyFont="1" applyBorder="1"/>
    <xf numFmtId="0" fontId="11" fillId="0" borderId="37" xfId="0" applyFont="1" applyBorder="1"/>
    <xf numFmtId="0" fontId="11" fillId="0" borderId="25" xfId="0" applyFont="1" applyBorder="1"/>
    <xf numFmtId="0" fontId="11" fillId="0" borderId="28" xfId="0" applyFont="1" applyBorder="1"/>
    <xf numFmtId="0" fontId="11" fillId="0" borderId="29" xfId="0" applyFont="1" applyBorder="1"/>
    <xf numFmtId="0" fontId="11" fillId="0" borderId="45" xfId="0" applyFont="1" applyBorder="1" applyAlignment="1">
      <alignment horizontal="center"/>
    </xf>
    <xf numFmtId="0" fontId="11" fillId="0" borderId="3" xfId="0" applyFont="1" applyBorder="1"/>
    <xf numFmtId="0" fontId="11" fillId="0" borderId="66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73" xfId="0" applyFont="1" applyBorder="1"/>
    <xf numFmtId="0" fontId="11" fillId="0" borderId="69" xfId="0" applyFont="1" applyBorder="1"/>
    <xf numFmtId="0" fontId="11" fillId="0" borderId="70" xfId="0" applyFont="1" applyBorder="1"/>
    <xf numFmtId="0" fontId="20" fillId="0" borderId="3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15" fillId="0" borderId="37" xfId="0" applyFont="1" applyBorder="1"/>
    <xf numFmtId="0" fontId="15" fillId="0" borderId="25" xfId="0" applyFont="1" applyBorder="1"/>
    <xf numFmtId="0" fontId="15" fillId="0" borderId="28" xfId="0" applyFont="1" applyBorder="1"/>
    <xf numFmtId="0" fontId="15" fillId="0" borderId="1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7" xfId="0" applyFont="1" applyBorder="1"/>
    <xf numFmtId="0" fontId="15" fillId="0" borderId="1" xfId="0" applyFont="1" applyBorder="1" applyAlignment="1">
      <alignment horizontal="left" vertical="center" wrapText="1"/>
    </xf>
    <xf numFmtId="0" fontId="11" fillId="0" borderId="20" xfId="0" applyFont="1" applyBorder="1"/>
    <xf numFmtId="0" fontId="11" fillId="0" borderId="21" xfId="0" applyFont="1" applyBorder="1"/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6" fillId="0" borderId="0" xfId="0" applyFont="1"/>
    <xf numFmtId="0" fontId="11" fillId="0" borderId="43" xfId="0" applyFont="1" applyBorder="1"/>
    <xf numFmtId="0" fontId="15" fillId="0" borderId="58" xfId="0" applyFont="1" applyBorder="1"/>
    <xf numFmtId="0" fontId="11" fillId="0" borderId="65" xfId="0" applyFont="1" applyBorder="1" applyAlignment="1">
      <alignment horizontal="center"/>
    </xf>
    <xf numFmtId="0" fontId="11" fillId="0" borderId="48" xfId="0" applyFont="1" applyBorder="1"/>
    <xf numFmtId="0" fontId="15" fillId="0" borderId="42" xfId="0" applyFont="1" applyBorder="1"/>
    <xf numFmtId="0" fontId="15" fillId="0" borderId="67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11" fillId="0" borderId="24" xfId="0" applyFont="1" applyBorder="1"/>
    <xf numFmtId="0" fontId="21" fillId="0" borderId="0" xfId="0" applyFont="1"/>
    <xf numFmtId="0" fontId="16" fillId="0" borderId="43" xfId="0" applyFont="1" applyBorder="1"/>
    <xf numFmtId="0" fontId="16" fillId="0" borderId="48" xfId="0" applyFont="1" applyBorder="1"/>
    <xf numFmtId="0" fontId="20" fillId="0" borderId="56" xfId="0" applyFont="1" applyBorder="1" applyAlignment="1"/>
    <xf numFmtId="0" fontId="20" fillId="0" borderId="56" xfId="0" applyFont="1" applyBorder="1" applyAlignment="1">
      <alignment horizontal="center"/>
    </xf>
    <xf numFmtId="0" fontId="16" fillId="0" borderId="6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165" fontId="0" fillId="0" borderId="1" xfId="0" applyNumberFormat="1" applyBorder="1" applyAlignment="1">
      <alignment horizontal="center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6" xfId="0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52" xfId="0" applyBorder="1" applyAlignment="1">
      <alignment horizontal="center"/>
    </xf>
    <xf numFmtId="0" fontId="4" fillId="0" borderId="0" xfId="0" applyFont="1" applyAlignment="1">
      <alignment horizontal="left"/>
    </xf>
    <xf numFmtId="0" fontId="12" fillId="0" borderId="3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0" fillId="0" borderId="3" xfId="0" applyBorder="1" applyAlignment="1"/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4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64" xfId="0" applyFont="1" applyBorder="1" applyAlignment="1">
      <alignment horizontal="left"/>
    </xf>
    <xf numFmtId="0" fontId="11" fillId="0" borderId="44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63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6" fillId="0" borderId="65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0" fontId="17" fillId="0" borderId="67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7" fillId="2" borderId="65" xfId="0" applyFont="1" applyFill="1" applyBorder="1" applyAlignment="1">
      <alignment horizontal="center" vertical="center" wrapText="1"/>
    </xf>
    <xf numFmtId="0" fontId="17" fillId="2" borderId="6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60" xfId="0" applyFont="1" applyBorder="1" applyAlignment="1">
      <alignment horizontal="center"/>
    </xf>
    <xf numFmtId="0" fontId="17" fillId="2" borderId="66" xfId="0" applyFont="1" applyFill="1" applyBorder="1" applyAlignment="1">
      <alignment horizontal="center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1" fillId="0" borderId="71" xfId="0" applyFont="1" applyBorder="1" applyAlignment="1">
      <alignment horizontal="center"/>
    </xf>
    <xf numFmtId="0" fontId="11" fillId="0" borderId="57" xfId="0" applyFont="1" applyBorder="1" applyAlignment="1">
      <alignment horizontal="center"/>
    </xf>
    <xf numFmtId="0" fontId="17" fillId="2" borderId="72" xfId="0" applyFont="1" applyFill="1" applyBorder="1" applyAlignment="1">
      <alignment horizontal="center" vertical="center" wrapText="1"/>
    </xf>
    <xf numFmtId="0" fontId="15" fillId="2" borderId="72" xfId="0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7" fillId="0" borderId="4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73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5" fillId="2" borderId="7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4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8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9" xfId="0" applyFont="1" applyBorder="1" applyAlignment="1">
      <alignment horizontal="left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8" fillId="0" borderId="6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1" fillId="0" borderId="55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5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/>
    </xf>
    <xf numFmtId="0" fontId="15" fillId="0" borderId="44" xfId="0" applyFont="1" applyBorder="1" applyAlignment="1">
      <alignment horizontal="center"/>
    </xf>
    <xf numFmtId="0" fontId="15" fillId="0" borderId="58" xfId="0" applyFont="1" applyBorder="1" applyAlignment="1">
      <alignment horizontal="center"/>
    </xf>
    <xf numFmtId="0" fontId="15" fillId="0" borderId="45" xfId="0" applyFont="1" applyBorder="1" applyAlignment="1">
      <alignment horizontal="center"/>
    </xf>
    <xf numFmtId="0" fontId="11" fillId="0" borderId="2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11" fillId="0" borderId="3" xfId="0" applyFont="1" applyBorder="1" applyAlignment="1"/>
    <xf numFmtId="0" fontId="20" fillId="0" borderId="38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" fontId="11" fillId="0" borderId="3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5" fillId="0" borderId="6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36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wrapText="1"/>
    </xf>
    <xf numFmtId="0" fontId="15" fillId="0" borderId="60" xfId="0" applyFont="1" applyBorder="1" applyAlignment="1">
      <alignment horizontal="center" wrapText="1"/>
    </xf>
  </cellXfs>
  <cellStyles count="6">
    <cellStyle name="Денежный [0] 2" xfId="1"/>
    <cellStyle name="Обычный" xfId="0" builtinId="0"/>
    <cellStyle name="Обычный 2" xfId="2"/>
    <cellStyle name="Обычный 3" xfId="3"/>
    <cellStyle name="Процентный 2" xfId="4"/>
    <cellStyle name="Финансовый [0]_Prоm3-0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\&#1084;&#1086;&#1080;%20&#1076;&#1086;&#1082;&#1091;&#1084;&#1077;&#1085;&#1090;&#1099;\DOC\Z-2003\3kv\Pr&#1086;m3-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С-с"/>
      <sheetName val="Ц"/>
      <sheetName val="Z-d"/>
      <sheetName val="Макет-Z"/>
      <sheetName val="макет !"/>
      <sheetName val="Ф-3"/>
      <sheetName val="Ф-4"/>
      <sheetName val="Ф-5"/>
      <sheetName val="Аналіз"/>
      <sheetName val="Примітки"/>
      <sheetName val="Ф-11"/>
    </sheetNames>
    <sheetDataSet>
      <sheetData sheetId="0">
        <row r="61">
          <cell r="D61">
            <v>18</v>
          </cell>
        </row>
        <row r="451">
          <cell r="I451">
            <v>994</v>
          </cell>
          <cell r="J451">
            <v>1690</v>
          </cell>
        </row>
        <row r="452">
          <cell r="I452">
            <v>1</v>
          </cell>
        </row>
        <row r="454">
          <cell r="I454">
            <v>764</v>
          </cell>
          <cell r="J454">
            <v>751</v>
          </cell>
        </row>
        <row r="455">
          <cell r="J455">
            <v>57</v>
          </cell>
        </row>
        <row r="456">
          <cell r="J456">
            <v>58</v>
          </cell>
        </row>
        <row r="457">
          <cell r="I457">
            <v>229</v>
          </cell>
          <cell r="J457">
            <v>824</v>
          </cell>
        </row>
        <row r="458">
          <cell r="I458">
            <v>949</v>
          </cell>
          <cell r="J458">
            <v>690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373</v>
          </cell>
          <cell r="J474">
            <v>1404</v>
          </cell>
        </row>
        <row r="475">
          <cell r="I475">
            <v>387</v>
          </cell>
        </row>
        <row r="476">
          <cell r="J476">
            <v>12014</v>
          </cell>
        </row>
        <row r="477">
          <cell r="J477">
            <v>61</v>
          </cell>
        </row>
        <row r="483">
          <cell r="I483">
            <v>1</v>
          </cell>
        </row>
        <row r="484">
          <cell r="I484">
            <v>13</v>
          </cell>
        </row>
        <row r="488">
          <cell r="I488">
            <v>14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651</v>
          </cell>
          <cell r="F502">
            <v>1</v>
          </cell>
          <cell r="I502">
            <v>650</v>
          </cell>
        </row>
        <row r="503">
          <cell r="I503">
            <v>0</v>
          </cell>
        </row>
        <row r="504">
          <cell r="C504">
            <v>651</v>
          </cell>
          <cell r="D504">
            <v>0</v>
          </cell>
          <cell r="E504">
            <v>0</v>
          </cell>
          <cell r="F504">
            <v>1</v>
          </cell>
          <cell r="G504">
            <v>0</v>
          </cell>
          <cell r="H504">
            <v>0</v>
          </cell>
          <cell r="I504">
            <v>650</v>
          </cell>
        </row>
        <row r="505">
          <cell r="C505">
            <v>650</v>
          </cell>
        </row>
        <row r="510">
          <cell r="C510">
            <v>3105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17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105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4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44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354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4234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484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775</v>
          </cell>
          <cell r="D520">
            <v>12</v>
          </cell>
          <cell r="E520">
            <v>70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4888</v>
          </cell>
          <cell r="D522">
            <v>12</v>
          </cell>
          <cell r="E522">
            <v>70</v>
          </cell>
        </row>
        <row r="538">
          <cell r="D538">
            <v>159</v>
          </cell>
          <cell r="E538">
            <v>1</v>
          </cell>
          <cell r="F538">
            <v>647</v>
          </cell>
        </row>
        <row r="539">
          <cell r="D539">
            <v>17</v>
          </cell>
          <cell r="E539">
            <v>3</v>
          </cell>
          <cell r="F539">
            <v>289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1">
        <row r="61">
          <cell r="D61">
            <v>48</v>
          </cell>
        </row>
        <row r="451">
          <cell r="I451">
            <v>161</v>
          </cell>
          <cell r="J451">
            <v>25</v>
          </cell>
        </row>
        <row r="457">
          <cell r="I457">
            <v>161</v>
          </cell>
          <cell r="J457">
            <v>25</v>
          </cell>
        </row>
        <row r="458">
          <cell r="I458">
            <v>123</v>
          </cell>
          <cell r="J458">
            <v>12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15</v>
          </cell>
        </row>
        <row r="475">
          <cell r="I475">
            <v>0</v>
          </cell>
        </row>
        <row r="476">
          <cell r="J476">
            <v>2439</v>
          </cell>
        </row>
        <row r="477">
          <cell r="J477">
            <v>75</v>
          </cell>
        </row>
        <row r="484">
          <cell r="I484">
            <v>1</v>
          </cell>
        </row>
        <row r="488">
          <cell r="I488">
            <v>1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100</v>
          </cell>
          <cell r="D502">
            <v>1</v>
          </cell>
          <cell r="I502">
            <v>101</v>
          </cell>
        </row>
        <row r="503">
          <cell r="I503">
            <v>0</v>
          </cell>
        </row>
        <row r="504">
          <cell r="C504">
            <v>100</v>
          </cell>
          <cell r="D504">
            <v>1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101</v>
          </cell>
        </row>
        <row r="505">
          <cell r="C505">
            <v>101</v>
          </cell>
        </row>
        <row r="510">
          <cell r="C510">
            <v>706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62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6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11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23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125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1059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51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46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1226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2256</v>
          </cell>
          <cell r="D522">
            <v>0</v>
          </cell>
          <cell r="E522">
            <v>0</v>
          </cell>
        </row>
        <row r="538">
          <cell r="D538">
            <v>135</v>
          </cell>
          <cell r="E538">
            <v>8</v>
          </cell>
          <cell r="F538">
            <v>29</v>
          </cell>
        </row>
        <row r="539">
          <cell r="D539">
            <v>41</v>
          </cell>
          <cell r="E539">
            <v>6</v>
          </cell>
          <cell r="F539">
            <v>28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2">
        <row r="61">
          <cell r="L61">
            <v>83.1</v>
          </cell>
        </row>
        <row r="62">
          <cell r="L62">
            <v>0</v>
          </cell>
        </row>
        <row r="451">
          <cell r="I451">
            <v>21156</v>
          </cell>
          <cell r="J451">
            <v>22196</v>
          </cell>
        </row>
        <row r="454">
          <cell r="I454">
            <v>20557</v>
          </cell>
          <cell r="J454">
            <v>19845</v>
          </cell>
        </row>
        <row r="455">
          <cell r="J455">
            <v>181</v>
          </cell>
        </row>
        <row r="456">
          <cell r="J456">
            <v>10</v>
          </cell>
        </row>
        <row r="457">
          <cell r="I457">
            <v>599</v>
          </cell>
          <cell r="J457">
            <v>2160</v>
          </cell>
        </row>
        <row r="458">
          <cell r="I458">
            <v>14244</v>
          </cell>
          <cell r="J458">
            <v>14796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7</v>
          </cell>
          <cell r="J467">
            <v>5</v>
          </cell>
        </row>
        <row r="469">
          <cell r="J469">
            <v>46</v>
          </cell>
        </row>
        <row r="472">
          <cell r="J472" t="str">
            <v>х</v>
          </cell>
        </row>
        <row r="473">
          <cell r="I473" t="str">
            <v>х</v>
          </cell>
          <cell r="J473">
            <v>2</v>
          </cell>
        </row>
        <row r="474">
          <cell r="J474">
            <v>569</v>
          </cell>
        </row>
        <row r="475">
          <cell r="I475">
            <v>0</v>
          </cell>
        </row>
        <row r="476">
          <cell r="J476">
            <v>15418</v>
          </cell>
        </row>
        <row r="483">
          <cell r="I483">
            <v>4</v>
          </cell>
        </row>
        <row r="484">
          <cell r="I484">
            <v>74</v>
          </cell>
        </row>
        <row r="485">
          <cell r="I485">
            <v>5</v>
          </cell>
        </row>
        <row r="488">
          <cell r="I488">
            <v>83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-1</v>
          </cell>
          <cell r="D502">
            <v>39</v>
          </cell>
          <cell r="F502">
            <v>155</v>
          </cell>
          <cell r="I502">
            <v>-117</v>
          </cell>
        </row>
        <row r="503">
          <cell r="I503">
            <v>0</v>
          </cell>
        </row>
        <row r="504">
          <cell r="C504">
            <v>-1</v>
          </cell>
          <cell r="D504">
            <v>39</v>
          </cell>
          <cell r="E504">
            <v>0</v>
          </cell>
          <cell r="F504">
            <v>155</v>
          </cell>
          <cell r="G504">
            <v>0</v>
          </cell>
          <cell r="H504">
            <v>0</v>
          </cell>
          <cell r="I504">
            <v>-117</v>
          </cell>
        </row>
        <row r="505">
          <cell r="C505">
            <v>-150</v>
          </cell>
        </row>
        <row r="510">
          <cell r="C510">
            <v>4680</v>
          </cell>
          <cell r="E510">
            <v>149</v>
          </cell>
        </row>
        <row r="511">
          <cell r="C511">
            <v>2342</v>
          </cell>
          <cell r="D511" t="str">
            <v xml:space="preserve"> </v>
          </cell>
          <cell r="E511">
            <v>18</v>
          </cell>
        </row>
        <row r="512">
          <cell r="C512">
            <v>234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161</v>
          </cell>
          <cell r="D513" t="str">
            <v xml:space="preserve"> </v>
          </cell>
          <cell r="E513">
            <v>10</v>
          </cell>
        </row>
        <row r="514">
          <cell r="C514">
            <v>274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821</v>
          </cell>
          <cell r="D515" t="str">
            <v xml:space="preserve"> </v>
          </cell>
          <cell r="E515">
            <v>23</v>
          </cell>
        </row>
        <row r="516">
          <cell r="C516">
            <v>4</v>
          </cell>
          <cell r="D516" t="str">
            <v xml:space="preserve"> </v>
          </cell>
          <cell r="E516" t="str">
            <v xml:space="preserve"> </v>
          </cell>
          <cell r="H516">
            <v>10003.6</v>
          </cell>
        </row>
        <row r="517">
          <cell r="C517">
            <v>10.9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1488</v>
          </cell>
          <cell r="D518" t="str">
            <v xml:space="preserve"> </v>
          </cell>
          <cell r="E518">
            <v>22</v>
          </cell>
        </row>
        <row r="519">
          <cell r="C519">
            <v>112.7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3684</v>
          </cell>
          <cell r="D520" t="str">
            <v xml:space="preserve"> </v>
          </cell>
          <cell r="E520">
            <v>1234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13811.6</v>
          </cell>
          <cell r="D522">
            <v>0</v>
          </cell>
          <cell r="E522">
            <v>1456</v>
          </cell>
        </row>
        <row r="538">
          <cell r="D538">
            <v>1062</v>
          </cell>
          <cell r="E538">
            <v>309</v>
          </cell>
          <cell r="F538">
            <v>951</v>
          </cell>
        </row>
        <row r="539">
          <cell r="D539">
            <v>540</v>
          </cell>
          <cell r="E539">
            <v>385</v>
          </cell>
          <cell r="F539">
            <v>228</v>
          </cell>
        </row>
        <row r="546">
          <cell r="F546">
            <v>3</v>
          </cell>
        </row>
      </sheetData>
      <sheetData sheetId="3">
        <row r="61">
          <cell r="D61">
            <v>182</v>
          </cell>
        </row>
        <row r="451">
          <cell r="I451">
            <v>40140</v>
          </cell>
          <cell r="J451">
            <v>39662</v>
          </cell>
        </row>
        <row r="452">
          <cell r="I452">
            <v>137</v>
          </cell>
          <cell r="J452">
            <v>64</v>
          </cell>
        </row>
        <row r="454">
          <cell r="I454">
            <v>34113</v>
          </cell>
          <cell r="J454">
            <v>33696</v>
          </cell>
        </row>
        <row r="455">
          <cell r="I455">
            <v>3</v>
          </cell>
          <cell r="J455">
            <v>274</v>
          </cell>
        </row>
        <row r="456">
          <cell r="I456">
            <v>85</v>
          </cell>
          <cell r="J456">
            <v>223</v>
          </cell>
        </row>
        <row r="457">
          <cell r="I457">
            <v>5802</v>
          </cell>
          <cell r="J457">
            <v>5405</v>
          </cell>
        </row>
        <row r="458">
          <cell r="I458">
            <v>40099</v>
          </cell>
          <cell r="J458">
            <v>36964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  <cell r="J464">
            <v>4</v>
          </cell>
        </row>
        <row r="467">
          <cell r="I467">
            <v>0</v>
          </cell>
          <cell r="J467">
            <v>9</v>
          </cell>
        </row>
        <row r="469">
          <cell r="I469">
            <v>153</v>
          </cell>
          <cell r="J469">
            <v>130</v>
          </cell>
        </row>
        <row r="472">
          <cell r="I472">
            <v>23</v>
          </cell>
          <cell r="J472" t="str">
            <v>х</v>
          </cell>
        </row>
        <row r="473">
          <cell r="I473" t="str">
            <v>х</v>
          </cell>
          <cell r="J473">
            <v>14</v>
          </cell>
        </row>
        <row r="474">
          <cell r="I474">
            <v>278</v>
          </cell>
          <cell r="J474">
            <v>559</v>
          </cell>
        </row>
        <row r="475">
          <cell r="I475">
            <v>6219</v>
          </cell>
        </row>
        <row r="476">
          <cell r="J476">
            <v>43020</v>
          </cell>
        </row>
        <row r="477">
          <cell r="J477">
            <v>68.099999999999994</v>
          </cell>
        </row>
        <row r="483">
          <cell r="I483">
            <v>5</v>
          </cell>
        </row>
        <row r="484">
          <cell r="I484">
            <v>32</v>
          </cell>
        </row>
        <row r="488">
          <cell r="I488">
            <v>37</v>
          </cell>
        </row>
        <row r="497">
          <cell r="C497">
            <v>65</v>
          </cell>
          <cell r="F497">
            <v>49</v>
          </cell>
          <cell r="I497">
            <v>16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2533</v>
          </cell>
          <cell r="D502">
            <v>411</v>
          </cell>
          <cell r="F502">
            <v>882</v>
          </cell>
          <cell r="I502">
            <v>2062</v>
          </cell>
        </row>
        <row r="503">
          <cell r="I503">
            <v>0</v>
          </cell>
        </row>
        <row r="504">
          <cell r="C504">
            <v>2598</v>
          </cell>
          <cell r="D504">
            <v>411</v>
          </cell>
          <cell r="E504">
            <v>0</v>
          </cell>
          <cell r="F504">
            <v>931</v>
          </cell>
          <cell r="G504">
            <v>0</v>
          </cell>
          <cell r="H504">
            <v>0</v>
          </cell>
          <cell r="I504">
            <v>2078</v>
          </cell>
        </row>
        <row r="505">
          <cell r="C505">
            <v>2078</v>
          </cell>
        </row>
        <row r="510">
          <cell r="C510">
            <v>24288</v>
          </cell>
          <cell r="D510">
            <v>5</v>
          </cell>
        </row>
        <row r="511">
          <cell r="C511">
            <v>524</v>
          </cell>
          <cell r="E511" t="str">
            <v xml:space="preserve"> </v>
          </cell>
        </row>
        <row r="512">
          <cell r="C512">
            <v>524</v>
          </cell>
          <cell r="E512" t="str">
            <v xml:space="preserve"> </v>
          </cell>
        </row>
        <row r="513">
          <cell r="C513">
            <v>131</v>
          </cell>
          <cell r="E513" t="str">
            <v xml:space="preserve"> </v>
          </cell>
        </row>
        <row r="514">
          <cell r="C514">
            <v>362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4029</v>
          </cell>
          <cell r="D515" t="str">
            <v xml:space="preserve"> </v>
          </cell>
          <cell r="E515" t="str">
            <v xml:space="preserve"> </v>
          </cell>
        </row>
        <row r="516">
          <cell r="C516">
            <v>5</v>
          </cell>
          <cell r="D516" t="str">
            <v xml:space="preserve"> </v>
          </cell>
          <cell r="E516" t="str">
            <v xml:space="preserve"> </v>
          </cell>
          <cell r="H516">
            <v>23813</v>
          </cell>
        </row>
        <row r="517">
          <cell r="C517">
            <v>178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1720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120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19701</v>
          </cell>
          <cell r="D520">
            <v>14</v>
          </cell>
          <cell r="E520">
            <v>2882</v>
          </cell>
        </row>
        <row r="521">
          <cell r="C521">
            <v>11421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63003</v>
          </cell>
          <cell r="D522">
            <v>19</v>
          </cell>
          <cell r="E522">
            <v>2882</v>
          </cell>
        </row>
        <row r="538">
          <cell r="D538">
            <v>2128</v>
          </cell>
          <cell r="E538">
            <v>3185</v>
          </cell>
          <cell r="F538">
            <v>20404</v>
          </cell>
        </row>
        <row r="539">
          <cell r="D539">
            <v>296</v>
          </cell>
          <cell r="E539">
            <v>441</v>
          </cell>
          <cell r="F539">
            <v>2503</v>
          </cell>
        </row>
        <row r="546">
          <cell r="F546">
            <v>70</v>
          </cell>
        </row>
        <row r="547">
          <cell r="F547">
            <v>67</v>
          </cell>
        </row>
        <row r="548">
          <cell r="F548">
            <v>3</v>
          </cell>
        </row>
      </sheetData>
      <sheetData sheetId="4">
        <row r="61">
          <cell r="D61">
            <v>71</v>
          </cell>
        </row>
        <row r="451">
          <cell r="I451">
            <v>1977</v>
          </cell>
          <cell r="J451">
            <v>2547</v>
          </cell>
        </row>
        <row r="454">
          <cell r="I454">
            <v>1943</v>
          </cell>
          <cell r="J454">
            <v>2015</v>
          </cell>
        </row>
        <row r="456">
          <cell r="J456">
            <v>376</v>
          </cell>
        </row>
        <row r="457">
          <cell r="I457">
            <v>34</v>
          </cell>
          <cell r="J457">
            <v>156</v>
          </cell>
        </row>
        <row r="458">
          <cell r="I458">
            <v>655</v>
          </cell>
          <cell r="J458">
            <v>815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76">
          <cell r="J476">
            <v>12079</v>
          </cell>
        </row>
        <row r="477">
          <cell r="J477">
            <v>51.1</v>
          </cell>
        </row>
        <row r="483">
          <cell r="I483">
            <v>6</v>
          </cell>
        </row>
        <row r="484">
          <cell r="I484">
            <v>38</v>
          </cell>
        </row>
        <row r="488">
          <cell r="I488">
            <v>44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424</v>
          </cell>
          <cell r="D502">
            <v>181</v>
          </cell>
          <cell r="F502">
            <v>200</v>
          </cell>
          <cell r="I502">
            <v>405</v>
          </cell>
        </row>
        <row r="503">
          <cell r="I503">
            <v>0</v>
          </cell>
        </row>
        <row r="504">
          <cell r="C504">
            <v>424</v>
          </cell>
          <cell r="D504">
            <v>181</v>
          </cell>
          <cell r="E504">
            <v>0</v>
          </cell>
          <cell r="F504">
            <v>200</v>
          </cell>
          <cell r="G504">
            <v>0</v>
          </cell>
          <cell r="H504">
            <v>0</v>
          </cell>
          <cell r="I504">
            <v>405</v>
          </cell>
        </row>
        <row r="505">
          <cell r="C505">
            <v>405</v>
          </cell>
        </row>
        <row r="510">
          <cell r="C510">
            <v>4952</v>
          </cell>
          <cell r="D510">
            <v>33</v>
          </cell>
        </row>
        <row r="511">
          <cell r="C511">
            <v>325</v>
          </cell>
        </row>
        <row r="512">
          <cell r="C512">
            <v>104</v>
          </cell>
        </row>
        <row r="513">
          <cell r="C513">
            <v>81</v>
          </cell>
        </row>
        <row r="514">
          <cell r="C514">
            <v>496</v>
          </cell>
        </row>
        <row r="515">
          <cell r="C515">
            <v>953</v>
          </cell>
        </row>
        <row r="516">
          <cell r="C516" t="str">
            <v xml:space="preserve"> </v>
          </cell>
          <cell r="H516">
            <v>7715</v>
          </cell>
        </row>
        <row r="517">
          <cell r="C517">
            <v>0</v>
          </cell>
        </row>
        <row r="518">
          <cell r="C518">
            <v>1416</v>
          </cell>
          <cell r="D518">
            <v>4</v>
          </cell>
          <cell r="E518">
            <v>27</v>
          </cell>
        </row>
        <row r="519">
          <cell r="C519">
            <v>444</v>
          </cell>
        </row>
        <row r="520">
          <cell r="C520">
            <v>3827</v>
          </cell>
          <cell r="D520">
            <v>8</v>
          </cell>
          <cell r="E520">
            <v>584</v>
          </cell>
        </row>
        <row r="521">
          <cell r="C521">
            <v>1402</v>
          </cell>
          <cell r="E521">
            <v>506</v>
          </cell>
        </row>
        <row r="522">
          <cell r="C522">
            <v>14000</v>
          </cell>
          <cell r="D522">
            <v>45</v>
          </cell>
          <cell r="E522">
            <v>1117</v>
          </cell>
        </row>
        <row r="538">
          <cell r="D538">
            <v>239</v>
          </cell>
          <cell r="E538">
            <v>117</v>
          </cell>
          <cell r="F538">
            <v>588</v>
          </cell>
        </row>
        <row r="539">
          <cell r="D539">
            <v>1315</v>
          </cell>
          <cell r="E539">
            <v>523</v>
          </cell>
          <cell r="F539">
            <v>1125</v>
          </cell>
        </row>
        <row r="546">
          <cell r="F546">
            <v>14</v>
          </cell>
        </row>
        <row r="547">
          <cell r="F547">
            <v>14</v>
          </cell>
        </row>
      </sheetData>
      <sheetData sheetId="5">
        <row r="61">
          <cell r="D61">
            <v>62</v>
          </cell>
        </row>
        <row r="451">
          <cell r="I451">
            <v>1017</v>
          </cell>
          <cell r="J451">
            <v>1322</v>
          </cell>
        </row>
        <row r="454">
          <cell r="I454">
            <v>184</v>
          </cell>
        </row>
        <row r="455">
          <cell r="I455">
            <v>6</v>
          </cell>
          <cell r="J455">
            <v>17</v>
          </cell>
        </row>
        <row r="457">
          <cell r="I457">
            <v>827</v>
          </cell>
          <cell r="J457">
            <v>1305</v>
          </cell>
        </row>
        <row r="458">
          <cell r="I458">
            <v>275</v>
          </cell>
          <cell r="J458">
            <v>483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9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15</v>
          </cell>
          <cell r="J474">
            <v>7</v>
          </cell>
        </row>
        <row r="475">
          <cell r="I475">
            <v>0</v>
          </cell>
        </row>
        <row r="476">
          <cell r="J476">
            <v>16658</v>
          </cell>
        </row>
        <row r="483">
          <cell r="I483">
            <v>3</v>
          </cell>
        </row>
        <row r="484">
          <cell r="I484">
            <v>19</v>
          </cell>
        </row>
        <row r="485">
          <cell r="I485">
            <v>17</v>
          </cell>
        </row>
        <row r="488">
          <cell r="I488">
            <v>39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2785</v>
          </cell>
          <cell r="D502">
            <v>10</v>
          </cell>
          <cell r="F502">
            <v>112</v>
          </cell>
          <cell r="I502">
            <v>2683</v>
          </cell>
        </row>
        <row r="503">
          <cell r="I503">
            <v>0</v>
          </cell>
        </row>
        <row r="504">
          <cell r="C504">
            <v>2785</v>
          </cell>
          <cell r="D504">
            <v>10</v>
          </cell>
          <cell r="E504">
            <v>0</v>
          </cell>
          <cell r="F504">
            <v>112</v>
          </cell>
          <cell r="G504">
            <v>0</v>
          </cell>
          <cell r="H504">
            <v>0</v>
          </cell>
          <cell r="I504">
            <v>2683</v>
          </cell>
        </row>
        <row r="505">
          <cell r="C505">
            <v>2683</v>
          </cell>
        </row>
        <row r="510">
          <cell r="C510">
            <v>6049</v>
          </cell>
          <cell r="E510" t="str">
            <v xml:space="preserve"> </v>
          </cell>
        </row>
        <row r="511">
          <cell r="C511">
            <v>1863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79</v>
          </cell>
          <cell r="E512" t="str">
            <v xml:space="preserve"> </v>
          </cell>
        </row>
        <row r="513">
          <cell r="C513">
            <v>49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609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932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10631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1580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1066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4245</v>
          </cell>
          <cell r="D520" t="str">
            <v xml:space="preserve"> </v>
          </cell>
        </row>
        <row r="521">
          <cell r="C521">
            <v>1358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17830</v>
          </cell>
          <cell r="D522">
            <v>0</v>
          </cell>
          <cell r="E522">
            <v>0</v>
          </cell>
        </row>
        <row r="538">
          <cell r="D538">
            <v>142</v>
          </cell>
          <cell r="E538">
            <v>398</v>
          </cell>
          <cell r="F538">
            <v>1383</v>
          </cell>
        </row>
        <row r="539">
          <cell r="D539">
            <v>465</v>
          </cell>
          <cell r="E539">
            <v>315</v>
          </cell>
          <cell r="F539">
            <v>1556</v>
          </cell>
        </row>
        <row r="546">
          <cell r="F546">
            <v>133</v>
          </cell>
        </row>
        <row r="547">
          <cell r="F547">
            <v>10</v>
          </cell>
        </row>
        <row r="548">
          <cell r="F548">
            <v>123</v>
          </cell>
        </row>
      </sheetData>
      <sheetData sheetId="6">
        <row r="61">
          <cell r="D61">
            <v>22</v>
          </cell>
        </row>
        <row r="451">
          <cell r="I451">
            <v>74</v>
          </cell>
          <cell r="J451">
            <v>5</v>
          </cell>
        </row>
        <row r="455">
          <cell r="I455">
            <v>23</v>
          </cell>
        </row>
        <row r="457">
          <cell r="I457">
            <v>51</v>
          </cell>
          <cell r="J457">
            <v>5</v>
          </cell>
        </row>
        <row r="458">
          <cell r="I458">
            <v>37</v>
          </cell>
          <cell r="J458">
            <v>1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6">
          <cell r="I466">
            <v>6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13</v>
          </cell>
          <cell r="J474">
            <v>44</v>
          </cell>
        </row>
        <row r="475">
          <cell r="I475">
            <v>0</v>
          </cell>
        </row>
        <row r="476">
          <cell r="J476">
            <v>2414</v>
          </cell>
        </row>
        <row r="477">
          <cell r="J477">
            <v>59.4</v>
          </cell>
        </row>
        <row r="484">
          <cell r="I484">
            <v>1</v>
          </cell>
        </row>
        <row r="488">
          <cell r="I488">
            <v>1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169</v>
          </cell>
          <cell r="D502">
            <v>16</v>
          </cell>
          <cell r="I502">
            <v>185</v>
          </cell>
        </row>
        <row r="503">
          <cell r="I503">
            <v>0</v>
          </cell>
        </row>
        <row r="504">
          <cell r="C504">
            <v>169</v>
          </cell>
          <cell r="D504">
            <v>16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185</v>
          </cell>
        </row>
        <row r="505">
          <cell r="C505">
            <v>185</v>
          </cell>
        </row>
        <row r="510">
          <cell r="C510">
            <v>1059</v>
          </cell>
          <cell r="D510" t="str">
            <v xml:space="preserve"> </v>
          </cell>
          <cell r="E510" t="str">
            <v xml:space="preserve"> </v>
          </cell>
        </row>
        <row r="511">
          <cell r="D511" t="str">
            <v xml:space="preserve"> </v>
          </cell>
          <cell r="E511" t="str">
            <v xml:space="preserve"> </v>
          </cell>
        </row>
        <row r="512">
          <cell r="C512">
            <v>10</v>
          </cell>
          <cell r="D512" t="str">
            <v xml:space="preserve"> </v>
          </cell>
          <cell r="E512" t="str">
            <v xml:space="preserve"> </v>
          </cell>
        </row>
        <row r="513">
          <cell r="D513" t="str">
            <v xml:space="preserve"> </v>
          </cell>
          <cell r="E513" t="str">
            <v xml:space="preserve"> </v>
          </cell>
        </row>
        <row r="514">
          <cell r="C514">
            <v>89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123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1860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467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2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661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2411</v>
          </cell>
          <cell r="D522">
            <v>0</v>
          </cell>
          <cell r="E522">
            <v>0</v>
          </cell>
        </row>
        <row r="538">
          <cell r="D538">
            <v>174</v>
          </cell>
          <cell r="E538">
            <v>68</v>
          </cell>
          <cell r="F538">
            <v>206</v>
          </cell>
        </row>
        <row r="539">
          <cell r="D539" t="str">
            <v xml:space="preserve"> 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7">
        <row r="61">
          <cell r="D61">
            <v>28</v>
          </cell>
        </row>
        <row r="451">
          <cell r="I451">
            <v>3915</v>
          </cell>
          <cell r="J451">
            <v>3780</v>
          </cell>
        </row>
        <row r="452">
          <cell r="I452">
            <v>151</v>
          </cell>
          <cell r="J452">
            <v>10</v>
          </cell>
        </row>
        <row r="454">
          <cell r="I454">
            <v>2192</v>
          </cell>
          <cell r="J454">
            <v>2183</v>
          </cell>
        </row>
        <row r="455">
          <cell r="I455">
            <v>4</v>
          </cell>
          <cell r="J455">
            <v>89</v>
          </cell>
        </row>
        <row r="456">
          <cell r="I456">
            <v>96</v>
          </cell>
          <cell r="J456">
            <v>184</v>
          </cell>
        </row>
        <row r="457">
          <cell r="I457">
            <v>1472</v>
          </cell>
          <cell r="J457">
            <v>1314</v>
          </cell>
        </row>
        <row r="458">
          <cell r="I458">
            <v>1989</v>
          </cell>
          <cell r="J458">
            <v>1849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69">
          <cell r="I469">
            <v>16</v>
          </cell>
          <cell r="J469">
            <v>25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17</v>
          </cell>
        </row>
        <row r="476">
          <cell r="J476">
            <v>13927</v>
          </cell>
        </row>
        <row r="477">
          <cell r="J477">
            <v>66</v>
          </cell>
        </row>
        <row r="483">
          <cell r="I483">
            <v>1</v>
          </cell>
        </row>
        <row r="484">
          <cell r="I484">
            <v>7</v>
          </cell>
        </row>
        <row r="488">
          <cell r="I488">
            <v>8</v>
          </cell>
        </row>
        <row r="497">
          <cell r="C497">
            <v>10</v>
          </cell>
          <cell r="F497">
            <v>11</v>
          </cell>
          <cell r="G497">
            <v>0</v>
          </cell>
          <cell r="I497">
            <v>-1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638</v>
          </cell>
          <cell r="D502">
            <v>137</v>
          </cell>
          <cell r="F502">
            <v>81</v>
          </cell>
          <cell r="I502">
            <v>694</v>
          </cell>
        </row>
        <row r="503">
          <cell r="I503">
            <v>0</v>
          </cell>
        </row>
        <row r="504">
          <cell r="C504">
            <v>648</v>
          </cell>
          <cell r="D504">
            <v>137</v>
          </cell>
          <cell r="E504">
            <v>0</v>
          </cell>
          <cell r="F504">
            <v>92</v>
          </cell>
          <cell r="G504">
            <v>0</v>
          </cell>
          <cell r="H504">
            <v>0</v>
          </cell>
          <cell r="I504">
            <v>693</v>
          </cell>
        </row>
        <row r="505">
          <cell r="C505">
            <v>693</v>
          </cell>
        </row>
        <row r="510">
          <cell r="C510">
            <v>3551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3310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83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76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728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439</v>
          </cell>
          <cell r="D515" t="str">
            <v xml:space="preserve"> </v>
          </cell>
          <cell r="E515" t="str">
            <v xml:space="preserve"> </v>
          </cell>
        </row>
        <row r="516">
          <cell r="C516">
            <v>1</v>
          </cell>
          <cell r="D516" t="str">
            <v xml:space="preserve"> </v>
          </cell>
          <cell r="E516" t="str">
            <v xml:space="preserve"> </v>
          </cell>
          <cell r="H516">
            <v>10029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503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2584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1241</v>
          </cell>
          <cell r="D520">
            <v>69</v>
          </cell>
          <cell r="E520">
            <v>56</v>
          </cell>
        </row>
        <row r="521">
          <cell r="C521">
            <v>56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12572</v>
          </cell>
          <cell r="D522">
            <v>69</v>
          </cell>
          <cell r="E522">
            <v>56</v>
          </cell>
        </row>
        <row r="538">
          <cell r="D538">
            <v>261</v>
          </cell>
          <cell r="E538">
            <v>221</v>
          </cell>
          <cell r="F538">
            <v>797</v>
          </cell>
        </row>
        <row r="539">
          <cell r="D539">
            <v>233</v>
          </cell>
          <cell r="E539">
            <v>27</v>
          </cell>
          <cell r="F539">
            <v>118</v>
          </cell>
        </row>
        <row r="546">
          <cell r="F546">
            <v>1</v>
          </cell>
        </row>
        <row r="547">
          <cell r="F547" t="str">
            <v xml:space="preserve"> </v>
          </cell>
        </row>
      </sheetData>
      <sheetData sheetId="8">
        <row r="61">
          <cell r="D61">
            <v>6</v>
          </cell>
        </row>
        <row r="451">
          <cell r="I451">
            <v>121</v>
          </cell>
          <cell r="J451">
            <v>155</v>
          </cell>
        </row>
        <row r="457">
          <cell r="I457">
            <v>121</v>
          </cell>
          <cell r="J457">
            <v>155</v>
          </cell>
        </row>
        <row r="458">
          <cell r="I458">
            <v>85</v>
          </cell>
          <cell r="J458">
            <v>36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6">
          <cell r="I466">
            <v>18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76">
          <cell r="J476">
            <v>3374</v>
          </cell>
        </row>
        <row r="477">
          <cell r="J477">
            <v>56</v>
          </cell>
        </row>
        <row r="483">
          <cell r="I483">
            <v>2</v>
          </cell>
        </row>
        <row r="488">
          <cell r="I488">
            <v>2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907</v>
          </cell>
          <cell r="D502">
            <v>87</v>
          </cell>
          <cell r="F502">
            <v>55</v>
          </cell>
          <cell r="I502">
            <v>939</v>
          </cell>
        </row>
        <row r="503">
          <cell r="I503">
            <v>0</v>
          </cell>
        </row>
        <row r="504">
          <cell r="C504">
            <v>907</v>
          </cell>
          <cell r="D504">
            <v>87</v>
          </cell>
          <cell r="E504">
            <v>0</v>
          </cell>
          <cell r="F504">
            <v>55</v>
          </cell>
          <cell r="G504">
            <v>0</v>
          </cell>
          <cell r="H504">
            <v>0</v>
          </cell>
          <cell r="I504">
            <v>939</v>
          </cell>
        </row>
        <row r="505">
          <cell r="C505">
            <v>939</v>
          </cell>
        </row>
        <row r="510">
          <cell r="C510">
            <v>1015</v>
          </cell>
          <cell r="D510" t="str">
            <v xml:space="preserve"> </v>
          </cell>
          <cell r="E510" t="str">
            <v xml:space="preserve"> </v>
          </cell>
        </row>
        <row r="511">
          <cell r="D511" t="str">
            <v xml:space="preserve"> </v>
          </cell>
          <cell r="E511" t="str">
            <v xml:space="preserve"> </v>
          </cell>
        </row>
        <row r="512">
          <cell r="D512" t="str">
            <v xml:space="preserve"> </v>
          </cell>
          <cell r="E512" t="str">
            <v xml:space="preserve"> </v>
          </cell>
        </row>
        <row r="513">
          <cell r="D513" t="str">
            <v xml:space="preserve"> </v>
          </cell>
          <cell r="E513" t="str">
            <v xml:space="preserve"> </v>
          </cell>
        </row>
        <row r="514">
          <cell r="C514">
            <v>1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24</v>
          </cell>
          <cell r="D515" t="str">
            <v xml:space="preserve"> </v>
          </cell>
          <cell r="E515" t="str">
            <v xml:space="preserve"> </v>
          </cell>
        </row>
        <row r="516">
          <cell r="D516" t="str">
            <v xml:space="preserve"> </v>
          </cell>
          <cell r="E516" t="str">
            <v xml:space="preserve"> </v>
          </cell>
          <cell r="H516">
            <v>1123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35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347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1374</v>
          </cell>
          <cell r="D520" t="str">
            <v xml:space="preserve"> </v>
          </cell>
        </row>
        <row r="521">
          <cell r="C521">
            <v>606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3402</v>
          </cell>
          <cell r="D522">
            <v>0</v>
          </cell>
          <cell r="E522">
            <v>0</v>
          </cell>
        </row>
        <row r="538">
          <cell r="D538">
            <v>7</v>
          </cell>
          <cell r="E538">
            <v>26</v>
          </cell>
          <cell r="F538">
            <v>110</v>
          </cell>
        </row>
        <row r="539">
          <cell r="E539" t="str">
            <v xml:space="preserve"> </v>
          </cell>
        </row>
        <row r="546">
          <cell r="F546">
            <v>3</v>
          </cell>
        </row>
        <row r="547">
          <cell r="F547">
            <v>2</v>
          </cell>
        </row>
        <row r="548">
          <cell r="F548">
            <v>1</v>
          </cell>
        </row>
      </sheetData>
      <sheetData sheetId="9">
        <row r="61">
          <cell r="D61">
            <v>16</v>
          </cell>
        </row>
        <row r="451">
          <cell r="I451">
            <v>769</v>
          </cell>
          <cell r="J451">
            <v>1070</v>
          </cell>
        </row>
        <row r="452">
          <cell r="I452">
            <v>15</v>
          </cell>
        </row>
        <row r="454">
          <cell r="I454">
            <v>13</v>
          </cell>
        </row>
        <row r="455">
          <cell r="J455">
            <v>131</v>
          </cell>
        </row>
        <row r="456">
          <cell r="I456">
            <v>17</v>
          </cell>
          <cell r="J456">
            <v>63</v>
          </cell>
        </row>
        <row r="457">
          <cell r="I457">
            <v>724</v>
          </cell>
          <cell r="J457">
            <v>876</v>
          </cell>
        </row>
        <row r="458">
          <cell r="I458">
            <v>698</v>
          </cell>
          <cell r="J458">
            <v>693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4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84">
          <cell r="I484">
            <v>7</v>
          </cell>
        </row>
        <row r="488">
          <cell r="I488">
            <v>7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172</v>
          </cell>
          <cell r="E502">
            <v>18</v>
          </cell>
        </row>
        <row r="503">
          <cell r="I503">
            <v>0</v>
          </cell>
        </row>
        <row r="504">
          <cell r="C504">
            <v>172</v>
          </cell>
          <cell r="D504">
            <v>0</v>
          </cell>
          <cell r="E504">
            <v>18</v>
          </cell>
          <cell r="F504">
            <v>0</v>
          </cell>
          <cell r="G504">
            <v>0</v>
          </cell>
          <cell r="H504">
            <v>0</v>
          </cell>
          <cell r="I504">
            <v>190</v>
          </cell>
        </row>
        <row r="505">
          <cell r="C505">
            <v>190</v>
          </cell>
        </row>
        <row r="510">
          <cell r="C510">
            <v>150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279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16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5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4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86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814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73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2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879</v>
          </cell>
          <cell r="E520" t="str">
            <v xml:space="preserve"> 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1494</v>
          </cell>
          <cell r="D522">
            <v>0</v>
          </cell>
          <cell r="E522">
            <v>0</v>
          </cell>
        </row>
        <row r="538">
          <cell r="E538">
            <v>2</v>
          </cell>
          <cell r="F538">
            <v>523</v>
          </cell>
        </row>
        <row r="539">
          <cell r="D539">
            <v>134</v>
          </cell>
          <cell r="E539">
            <v>23</v>
          </cell>
          <cell r="F539">
            <v>892</v>
          </cell>
        </row>
        <row r="546">
          <cell r="F546">
            <v>2</v>
          </cell>
        </row>
        <row r="547">
          <cell r="F547" t="str">
            <v xml:space="preserve"> </v>
          </cell>
        </row>
      </sheetData>
      <sheetData sheetId="10">
        <row r="61">
          <cell r="D61">
            <v>27</v>
          </cell>
        </row>
        <row r="62">
          <cell r="D62">
            <v>0</v>
          </cell>
        </row>
        <row r="451">
          <cell r="I451">
            <v>1992</v>
          </cell>
          <cell r="J451">
            <v>1786</v>
          </cell>
        </row>
        <row r="457">
          <cell r="I457">
            <v>1992</v>
          </cell>
          <cell r="J457">
            <v>1786</v>
          </cell>
        </row>
        <row r="458">
          <cell r="I458">
            <v>490</v>
          </cell>
          <cell r="J458">
            <v>315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4</v>
          </cell>
          <cell r="J474">
            <v>8</v>
          </cell>
        </row>
        <row r="475">
          <cell r="I475">
            <v>0</v>
          </cell>
        </row>
        <row r="476">
          <cell r="J476">
            <v>8915.7999999999993</v>
          </cell>
        </row>
        <row r="477">
          <cell r="J477">
            <v>65.099999999999994</v>
          </cell>
        </row>
        <row r="484">
          <cell r="I484">
            <v>32</v>
          </cell>
        </row>
        <row r="488">
          <cell r="I488">
            <v>32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667</v>
          </cell>
          <cell r="D502">
            <v>141</v>
          </cell>
          <cell r="F502">
            <v>150</v>
          </cell>
          <cell r="I502">
            <v>658</v>
          </cell>
        </row>
        <row r="503">
          <cell r="I503">
            <v>0</v>
          </cell>
        </row>
        <row r="504">
          <cell r="C504">
            <v>667</v>
          </cell>
          <cell r="D504">
            <v>141</v>
          </cell>
          <cell r="E504">
            <v>0</v>
          </cell>
          <cell r="F504">
            <v>150</v>
          </cell>
          <cell r="G504">
            <v>0</v>
          </cell>
          <cell r="H504">
            <v>0</v>
          </cell>
          <cell r="I504">
            <v>658</v>
          </cell>
        </row>
        <row r="505">
          <cell r="C505">
            <v>658</v>
          </cell>
        </row>
        <row r="510">
          <cell r="C510">
            <v>5215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1123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25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44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219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254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9396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434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1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3839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13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11167</v>
          </cell>
          <cell r="D522">
            <v>0</v>
          </cell>
          <cell r="E522">
            <v>0</v>
          </cell>
        </row>
        <row r="538">
          <cell r="D538">
            <v>274</v>
          </cell>
          <cell r="E538">
            <v>520</v>
          </cell>
          <cell r="F538">
            <v>838</v>
          </cell>
        </row>
        <row r="539">
          <cell r="D539">
            <v>293</v>
          </cell>
          <cell r="E539">
            <v>699</v>
          </cell>
          <cell r="F539">
            <v>571</v>
          </cell>
        </row>
        <row r="546">
          <cell r="F546">
            <v>1</v>
          </cell>
        </row>
        <row r="547">
          <cell r="F547" t="str">
            <v xml:space="preserve"> </v>
          </cell>
        </row>
      </sheetData>
      <sheetData sheetId="11">
        <row r="61">
          <cell r="D61">
            <v>34</v>
          </cell>
        </row>
        <row r="62">
          <cell r="D62">
            <v>0</v>
          </cell>
        </row>
        <row r="451">
          <cell r="I451">
            <v>10289</v>
          </cell>
          <cell r="J451">
            <v>11128</v>
          </cell>
        </row>
        <row r="453">
          <cell r="I453">
            <v>2</v>
          </cell>
          <cell r="J453">
            <v>30</v>
          </cell>
        </row>
        <row r="454">
          <cell r="I454">
            <v>3256</v>
          </cell>
          <cell r="J454">
            <v>3024</v>
          </cell>
        </row>
        <row r="455">
          <cell r="J455">
            <v>53</v>
          </cell>
        </row>
        <row r="457">
          <cell r="I457">
            <v>7031</v>
          </cell>
          <cell r="J457">
            <v>8021</v>
          </cell>
        </row>
        <row r="458">
          <cell r="I458">
            <v>1562</v>
          </cell>
          <cell r="J458">
            <v>1995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6</v>
          </cell>
          <cell r="J474">
            <v>310</v>
          </cell>
        </row>
        <row r="475">
          <cell r="I475">
            <v>0</v>
          </cell>
        </row>
        <row r="476">
          <cell r="J476">
            <v>27412</v>
          </cell>
        </row>
        <row r="477">
          <cell r="J477">
            <v>67</v>
          </cell>
        </row>
        <row r="484">
          <cell r="I484">
            <v>15</v>
          </cell>
        </row>
        <row r="488">
          <cell r="I488">
            <v>15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4348</v>
          </cell>
          <cell r="D502">
            <v>627</v>
          </cell>
          <cell r="F502">
            <v>1682</v>
          </cell>
          <cell r="I502">
            <v>3293</v>
          </cell>
        </row>
        <row r="503">
          <cell r="I503">
            <v>0</v>
          </cell>
        </row>
        <row r="504">
          <cell r="C504">
            <v>4348</v>
          </cell>
          <cell r="D504">
            <v>627</v>
          </cell>
          <cell r="E504">
            <v>0</v>
          </cell>
          <cell r="F504">
            <v>1682</v>
          </cell>
          <cell r="G504">
            <v>0</v>
          </cell>
          <cell r="H504">
            <v>0</v>
          </cell>
          <cell r="I504">
            <v>3293</v>
          </cell>
        </row>
        <row r="505">
          <cell r="C505">
            <v>3293</v>
          </cell>
        </row>
        <row r="510">
          <cell r="C510">
            <v>13483</v>
          </cell>
          <cell r="E510">
            <v>2058</v>
          </cell>
        </row>
        <row r="511">
          <cell r="C511">
            <v>5347</v>
          </cell>
          <cell r="E511">
            <v>408</v>
          </cell>
        </row>
        <row r="512">
          <cell r="C512">
            <v>1284</v>
          </cell>
        </row>
        <row r="513">
          <cell r="C513">
            <v>251</v>
          </cell>
        </row>
        <row r="514">
          <cell r="C514">
            <v>245</v>
          </cell>
          <cell r="E514">
            <v>11</v>
          </cell>
        </row>
        <row r="515">
          <cell r="C515">
            <v>3618</v>
          </cell>
        </row>
        <row r="516">
          <cell r="C516">
            <v>40</v>
          </cell>
          <cell r="D516" t="str">
            <v xml:space="preserve"> </v>
          </cell>
          <cell r="E516" t="str">
            <v xml:space="preserve"> </v>
          </cell>
          <cell r="H516">
            <v>25202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1085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173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6696</v>
          </cell>
          <cell r="E520">
            <v>119</v>
          </cell>
        </row>
        <row r="521">
          <cell r="C521">
            <v>1709</v>
          </cell>
          <cell r="E521">
            <v>227</v>
          </cell>
        </row>
        <row r="522">
          <cell r="C522">
            <v>33931</v>
          </cell>
          <cell r="D522">
            <v>0</v>
          </cell>
          <cell r="E522">
            <v>2823</v>
          </cell>
        </row>
        <row r="538">
          <cell r="D538">
            <v>411</v>
          </cell>
          <cell r="E538">
            <v>231</v>
          </cell>
          <cell r="F538">
            <v>1681</v>
          </cell>
        </row>
        <row r="539">
          <cell r="D539">
            <v>176</v>
          </cell>
          <cell r="E539">
            <v>196</v>
          </cell>
          <cell r="F539">
            <v>1680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12">
        <row r="61">
          <cell r="D61">
            <v>91</v>
          </cell>
        </row>
        <row r="62">
          <cell r="D62">
            <v>0</v>
          </cell>
        </row>
        <row r="451">
          <cell r="I451">
            <v>2109</v>
          </cell>
          <cell r="J451">
            <v>1906</v>
          </cell>
        </row>
        <row r="452">
          <cell r="I452">
            <v>89</v>
          </cell>
          <cell r="J452">
            <v>6</v>
          </cell>
        </row>
        <row r="454">
          <cell r="I454">
            <v>1409</v>
          </cell>
          <cell r="J454">
            <v>1317</v>
          </cell>
        </row>
        <row r="455">
          <cell r="I455">
            <v>18</v>
          </cell>
          <cell r="J455">
            <v>43</v>
          </cell>
        </row>
        <row r="457">
          <cell r="I457">
            <v>593</v>
          </cell>
          <cell r="J457">
            <v>540</v>
          </cell>
        </row>
        <row r="458">
          <cell r="I458">
            <v>1670</v>
          </cell>
          <cell r="J458">
            <v>1568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6">
          <cell r="J466">
            <v>24</v>
          </cell>
        </row>
        <row r="467">
          <cell r="I467">
            <v>0</v>
          </cell>
          <cell r="J467">
            <v>9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64</v>
          </cell>
        </row>
        <row r="475">
          <cell r="I475">
            <v>41</v>
          </cell>
        </row>
        <row r="476">
          <cell r="J476">
            <v>2012</v>
          </cell>
        </row>
        <row r="477">
          <cell r="J477">
            <v>18</v>
          </cell>
        </row>
        <row r="483">
          <cell r="I483">
            <v>15</v>
          </cell>
        </row>
        <row r="484">
          <cell r="I484">
            <v>46</v>
          </cell>
        </row>
        <row r="488">
          <cell r="I488">
            <v>61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19</v>
          </cell>
          <cell r="D502">
            <v>48</v>
          </cell>
          <cell r="F502">
            <v>20</v>
          </cell>
          <cell r="I502">
            <v>47</v>
          </cell>
        </row>
        <row r="503">
          <cell r="I503">
            <v>0</v>
          </cell>
        </row>
        <row r="504">
          <cell r="C504">
            <v>19</v>
          </cell>
          <cell r="D504">
            <v>48</v>
          </cell>
          <cell r="E504">
            <v>0</v>
          </cell>
          <cell r="F504">
            <v>20</v>
          </cell>
          <cell r="G504">
            <v>0</v>
          </cell>
          <cell r="H504">
            <v>0</v>
          </cell>
          <cell r="I504">
            <v>47</v>
          </cell>
        </row>
        <row r="505">
          <cell r="C505">
            <v>47</v>
          </cell>
        </row>
        <row r="510">
          <cell r="C510">
            <v>1590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523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27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4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125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342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3715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706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225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1464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5006</v>
          </cell>
          <cell r="D522">
            <v>0</v>
          </cell>
          <cell r="E522">
            <v>0</v>
          </cell>
        </row>
        <row r="538">
          <cell r="D538">
            <v>368</v>
          </cell>
          <cell r="E538">
            <v>5</v>
          </cell>
          <cell r="F538">
            <v>1856</v>
          </cell>
        </row>
        <row r="539">
          <cell r="D539">
            <v>16</v>
          </cell>
          <cell r="E539">
            <v>15</v>
          </cell>
          <cell r="F539">
            <v>155</v>
          </cell>
        </row>
        <row r="546">
          <cell r="F546">
            <v>47</v>
          </cell>
        </row>
        <row r="547">
          <cell r="F547">
            <v>4</v>
          </cell>
        </row>
        <row r="548">
          <cell r="F548">
            <v>41</v>
          </cell>
        </row>
      </sheetData>
      <sheetData sheetId="13">
        <row r="61">
          <cell r="D61">
            <v>2</v>
          </cell>
        </row>
        <row r="451">
          <cell r="I451">
            <v>434</v>
          </cell>
          <cell r="J451">
            <v>807</v>
          </cell>
        </row>
        <row r="454">
          <cell r="I454">
            <v>328</v>
          </cell>
          <cell r="J454">
            <v>648</v>
          </cell>
        </row>
        <row r="457">
          <cell r="I457">
            <v>106</v>
          </cell>
          <cell r="J457">
            <v>159</v>
          </cell>
        </row>
        <row r="458">
          <cell r="I458">
            <v>445</v>
          </cell>
          <cell r="J458">
            <v>496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11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76">
          <cell r="J476">
            <v>11244</v>
          </cell>
        </row>
        <row r="484">
          <cell r="I484">
            <v>19</v>
          </cell>
        </row>
        <row r="488">
          <cell r="I488">
            <v>19</v>
          </cell>
        </row>
        <row r="497">
          <cell r="C497">
            <v>2</v>
          </cell>
          <cell r="F497">
            <v>1</v>
          </cell>
          <cell r="I497">
            <v>1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406</v>
          </cell>
          <cell r="D502">
            <v>33</v>
          </cell>
          <cell r="I502">
            <v>439</v>
          </cell>
        </row>
        <row r="503">
          <cell r="I503">
            <v>0</v>
          </cell>
        </row>
        <row r="504">
          <cell r="C504">
            <v>408</v>
          </cell>
          <cell r="D504">
            <v>33</v>
          </cell>
          <cell r="E504">
            <v>0</v>
          </cell>
          <cell r="F504">
            <v>1</v>
          </cell>
          <cell r="G504">
            <v>0</v>
          </cell>
          <cell r="H504">
            <v>0</v>
          </cell>
          <cell r="I504">
            <v>440</v>
          </cell>
        </row>
        <row r="505">
          <cell r="C505">
            <v>440</v>
          </cell>
        </row>
        <row r="510">
          <cell r="C510">
            <v>2374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1109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13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7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254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303</v>
          </cell>
          <cell r="D515" t="str">
            <v xml:space="preserve"> </v>
          </cell>
          <cell r="E515" t="str">
            <v xml:space="preserve"> </v>
          </cell>
        </row>
        <row r="516">
          <cell r="C516">
            <v>5</v>
          </cell>
          <cell r="D516" t="str">
            <v xml:space="preserve"> </v>
          </cell>
          <cell r="E516" t="str">
            <v xml:space="preserve"> </v>
          </cell>
          <cell r="H516">
            <v>4620</v>
          </cell>
        </row>
        <row r="517">
          <cell r="C517">
            <v>165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200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3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258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17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4708</v>
          </cell>
          <cell r="D522">
            <v>0</v>
          </cell>
          <cell r="E522">
            <v>0</v>
          </cell>
        </row>
        <row r="538">
          <cell r="D538">
            <v>131</v>
          </cell>
          <cell r="E538">
            <v>75</v>
          </cell>
          <cell r="F538">
            <v>452</v>
          </cell>
        </row>
        <row r="539">
          <cell r="D539">
            <v>1</v>
          </cell>
          <cell r="E539">
            <v>9</v>
          </cell>
          <cell r="F539">
            <v>284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14">
        <row r="61">
          <cell r="D61">
            <v>23</v>
          </cell>
        </row>
        <row r="62">
          <cell r="D62">
            <v>0</v>
          </cell>
        </row>
        <row r="451">
          <cell r="I451">
            <v>137</v>
          </cell>
          <cell r="J451">
            <v>14</v>
          </cell>
        </row>
        <row r="452">
          <cell r="I452">
            <v>34</v>
          </cell>
        </row>
        <row r="454">
          <cell r="I454">
            <v>42</v>
          </cell>
        </row>
        <row r="455">
          <cell r="J455">
            <v>3</v>
          </cell>
        </row>
        <row r="457">
          <cell r="I457">
            <v>61</v>
          </cell>
          <cell r="J457">
            <v>11</v>
          </cell>
        </row>
        <row r="458">
          <cell r="I458">
            <v>48</v>
          </cell>
          <cell r="J458">
            <v>41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76">
          <cell r="J476">
            <v>3717</v>
          </cell>
        </row>
        <row r="477">
          <cell r="J477">
            <v>59</v>
          </cell>
        </row>
        <row r="483">
          <cell r="I483">
            <v>1</v>
          </cell>
        </row>
        <row r="484">
          <cell r="I484">
            <v>17</v>
          </cell>
        </row>
        <row r="488">
          <cell r="I488">
            <v>18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134</v>
          </cell>
          <cell r="D502">
            <v>43</v>
          </cell>
          <cell r="F502">
            <v>55</v>
          </cell>
          <cell r="I502">
            <v>122</v>
          </cell>
        </row>
        <row r="503">
          <cell r="I503">
            <v>0</v>
          </cell>
        </row>
        <row r="504">
          <cell r="C504">
            <v>134</v>
          </cell>
          <cell r="D504">
            <v>43</v>
          </cell>
          <cell r="E504">
            <v>0</v>
          </cell>
          <cell r="F504">
            <v>55</v>
          </cell>
          <cell r="G504">
            <v>0</v>
          </cell>
          <cell r="H504">
            <v>0</v>
          </cell>
          <cell r="I504">
            <v>122</v>
          </cell>
        </row>
        <row r="505">
          <cell r="C505">
            <v>122</v>
          </cell>
        </row>
        <row r="510">
          <cell r="C510">
            <v>726</v>
          </cell>
          <cell r="D510" t="str">
            <v xml:space="preserve"> </v>
          </cell>
          <cell r="E510">
            <v>5</v>
          </cell>
        </row>
        <row r="511">
          <cell r="C511">
            <v>177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18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1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176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328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1969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221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711</v>
          </cell>
          <cell r="D520" t="str">
            <v xml:space="preserve"> </v>
          </cell>
          <cell r="E520">
            <v>308</v>
          </cell>
        </row>
        <row r="521">
          <cell r="C521">
            <v>28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2386</v>
          </cell>
          <cell r="D522">
            <v>0</v>
          </cell>
          <cell r="E522">
            <v>313</v>
          </cell>
        </row>
        <row r="538">
          <cell r="D538">
            <v>29</v>
          </cell>
          <cell r="E538">
            <v>119</v>
          </cell>
          <cell r="F538">
            <v>68</v>
          </cell>
        </row>
        <row r="539">
          <cell r="D539">
            <v>82</v>
          </cell>
          <cell r="E539">
            <v>17</v>
          </cell>
          <cell r="F539">
            <v>85</v>
          </cell>
        </row>
        <row r="546">
          <cell r="F546">
            <v>2</v>
          </cell>
        </row>
        <row r="547">
          <cell r="F547">
            <v>2</v>
          </cell>
        </row>
      </sheetData>
      <sheetData sheetId="15">
        <row r="61">
          <cell r="D61">
            <v>74</v>
          </cell>
        </row>
        <row r="451">
          <cell r="I451">
            <v>16</v>
          </cell>
          <cell r="J451">
            <v>33</v>
          </cell>
        </row>
        <row r="454">
          <cell r="I454">
            <v>15</v>
          </cell>
        </row>
        <row r="456">
          <cell r="J456">
            <v>3</v>
          </cell>
        </row>
        <row r="457">
          <cell r="I457">
            <v>1</v>
          </cell>
          <cell r="J457">
            <v>30</v>
          </cell>
        </row>
        <row r="458">
          <cell r="I458">
            <v>34</v>
          </cell>
          <cell r="J458">
            <v>19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69">
          <cell r="I469">
            <v>19</v>
          </cell>
          <cell r="J469">
            <v>17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2</v>
          </cell>
        </row>
        <row r="475">
          <cell r="I475">
            <v>11</v>
          </cell>
        </row>
        <row r="476">
          <cell r="J476">
            <v>3858</v>
          </cell>
        </row>
        <row r="477">
          <cell r="J477">
            <v>55.6</v>
          </cell>
        </row>
        <row r="484">
          <cell r="I484">
            <v>5</v>
          </cell>
        </row>
        <row r="488">
          <cell r="I488">
            <v>5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735</v>
          </cell>
          <cell r="D502">
            <v>57</v>
          </cell>
          <cell r="F502">
            <v>3</v>
          </cell>
          <cell r="I502">
            <v>789</v>
          </cell>
        </row>
        <row r="503">
          <cell r="I503">
            <v>0</v>
          </cell>
        </row>
        <row r="504">
          <cell r="C504">
            <v>735</v>
          </cell>
          <cell r="D504">
            <v>57</v>
          </cell>
          <cell r="E504">
            <v>0</v>
          </cell>
          <cell r="F504">
            <v>3</v>
          </cell>
          <cell r="G504">
            <v>0</v>
          </cell>
          <cell r="H504">
            <v>0</v>
          </cell>
          <cell r="I504">
            <v>789</v>
          </cell>
        </row>
        <row r="505">
          <cell r="C505">
            <v>789</v>
          </cell>
        </row>
        <row r="510">
          <cell r="C510">
            <v>1553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131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178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25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109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200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2710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211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7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2957</v>
          </cell>
          <cell r="D520" t="str">
            <v xml:space="preserve"> </v>
          </cell>
          <cell r="E520">
            <v>183</v>
          </cell>
        </row>
        <row r="521">
          <cell r="C521">
            <v>13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5384</v>
          </cell>
          <cell r="D522">
            <v>0</v>
          </cell>
          <cell r="E522">
            <v>183</v>
          </cell>
        </row>
        <row r="538">
          <cell r="D538">
            <v>281</v>
          </cell>
          <cell r="E538">
            <v>310</v>
          </cell>
          <cell r="F538">
            <v>575</v>
          </cell>
        </row>
        <row r="539">
          <cell r="D539">
            <v>180</v>
          </cell>
          <cell r="E539">
            <v>126</v>
          </cell>
          <cell r="F539">
            <v>319</v>
          </cell>
        </row>
        <row r="546">
          <cell r="F546">
            <v>11</v>
          </cell>
        </row>
        <row r="547">
          <cell r="F547">
            <v>11</v>
          </cell>
        </row>
      </sheetData>
      <sheetData sheetId="16">
        <row r="61">
          <cell r="D61">
            <v>16</v>
          </cell>
        </row>
        <row r="451">
          <cell r="I451">
            <v>16</v>
          </cell>
          <cell r="J451">
            <v>432</v>
          </cell>
        </row>
        <row r="457">
          <cell r="I457">
            <v>16</v>
          </cell>
          <cell r="J457">
            <v>432</v>
          </cell>
        </row>
        <row r="458">
          <cell r="I458">
            <v>113</v>
          </cell>
          <cell r="J458">
            <v>114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182</v>
          </cell>
        </row>
        <row r="475">
          <cell r="I475">
            <v>23</v>
          </cell>
        </row>
        <row r="476">
          <cell r="J476">
            <v>4502</v>
          </cell>
        </row>
        <row r="477">
          <cell r="J477">
            <v>43</v>
          </cell>
        </row>
        <row r="483">
          <cell r="I483">
            <v>1</v>
          </cell>
        </row>
        <row r="484">
          <cell r="I484">
            <v>41</v>
          </cell>
        </row>
        <row r="488">
          <cell r="I488">
            <v>42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1395</v>
          </cell>
          <cell r="D502">
            <v>23</v>
          </cell>
          <cell r="I502">
            <v>1418</v>
          </cell>
        </row>
        <row r="503">
          <cell r="I503">
            <v>0</v>
          </cell>
        </row>
        <row r="504">
          <cell r="C504">
            <v>1395</v>
          </cell>
          <cell r="D504">
            <v>23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1418</v>
          </cell>
        </row>
        <row r="505">
          <cell r="C505">
            <v>1418</v>
          </cell>
        </row>
        <row r="510">
          <cell r="C510">
            <v>1879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38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209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43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256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170</v>
          </cell>
          <cell r="D515" t="str">
            <v xml:space="preserve"> </v>
          </cell>
          <cell r="E515" t="str">
            <v xml:space="preserve"> </v>
          </cell>
        </row>
        <row r="516">
          <cell r="D516" t="str">
            <v xml:space="preserve"> </v>
          </cell>
          <cell r="E516" t="str">
            <v xml:space="preserve"> </v>
          </cell>
          <cell r="H516">
            <v>2850</v>
          </cell>
        </row>
        <row r="517">
          <cell r="C517">
            <v>75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161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159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2788</v>
          </cell>
          <cell r="D520" t="str">
            <v xml:space="preserve"> </v>
          </cell>
          <cell r="E520">
            <v>19</v>
          </cell>
        </row>
        <row r="521">
          <cell r="C521">
            <v>225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6003</v>
          </cell>
          <cell r="D522">
            <v>0</v>
          </cell>
          <cell r="E522">
            <v>19</v>
          </cell>
        </row>
        <row r="538">
          <cell r="D538">
            <v>132</v>
          </cell>
          <cell r="E538">
            <v>196</v>
          </cell>
          <cell r="F538">
            <v>598</v>
          </cell>
        </row>
        <row r="539">
          <cell r="D539">
            <v>189</v>
          </cell>
          <cell r="E539">
            <v>202</v>
          </cell>
          <cell r="F539">
            <v>667</v>
          </cell>
        </row>
        <row r="546">
          <cell r="F546">
            <v>2</v>
          </cell>
        </row>
        <row r="547">
          <cell r="F547">
            <v>2</v>
          </cell>
        </row>
      </sheetData>
      <sheetData sheetId="17">
        <row r="61">
          <cell r="D61">
            <v>2</v>
          </cell>
        </row>
        <row r="62">
          <cell r="D62">
            <v>0</v>
          </cell>
        </row>
        <row r="451">
          <cell r="I451">
            <v>0</v>
          </cell>
        </row>
        <row r="458">
          <cell r="I458">
            <v>0</v>
          </cell>
          <cell r="J458">
            <v>0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4</v>
          </cell>
        </row>
        <row r="475">
          <cell r="I475">
            <v>10</v>
          </cell>
        </row>
        <row r="476">
          <cell r="J476">
            <v>1125</v>
          </cell>
        </row>
        <row r="477">
          <cell r="J477">
            <v>60.1</v>
          </cell>
        </row>
        <row r="483">
          <cell r="I483">
            <v>1</v>
          </cell>
        </row>
        <row r="484">
          <cell r="I484">
            <v>11</v>
          </cell>
        </row>
        <row r="488">
          <cell r="I488">
            <v>12</v>
          </cell>
        </row>
        <row r="497">
          <cell r="C497">
            <v>0</v>
          </cell>
          <cell r="D497">
            <v>4</v>
          </cell>
          <cell r="F497">
            <v>17</v>
          </cell>
          <cell r="I497">
            <v>-13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16</v>
          </cell>
          <cell r="D502">
            <v>3</v>
          </cell>
          <cell r="I502">
            <v>19</v>
          </cell>
        </row>
        <row r="503">
          <cell r="I503">
            <v>0</v>
          </cell>
        </row>
        <row r="504">
          <cell r="C504">
            <v>16</v>
          </cell>
          <cell r="D504">
            <v>7</v>
          </cell>
          <cell r="E504">
            <v>0</v>
          </cell>
          <cell r="F504">
            <v>17</v>
          </cell>
          <cell r="G504">
            <v>0</v>
          </cell>
          <cell r="H504">
            <v>0</v>
          </cell>
          <cell r="I504">
            <v>6</v>
          </cell>
        </row>
        <row r="505">
          <cell r="C505">
            <v>16</v>
          </cell>
        </row>
        <row r="510">
          <cell r="C510">
            <v>531</v>
          </cell>
          <cell r="D510" t="str">
            <v xml:space="preserve"> </v>
          </cell>
          <cell r="E510" t="str">
            <v xml:space="preserve"> </v>
          </cell>
        </row>
        <row r="511">
          <cell r="D511" t="str">
            <v xml:space="preserve"> </v>
          </cell>
          <cell r="E511" t="str">
            <v xml:space="preserve"> </v>
          </cell>
        </row>
        <row r="512">
          <cell r="C512">
            <v>4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2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19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77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872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88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3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817</v>
          </cell>
          <cell r="D520">
            <v>28</v>
          </cell>
          <cell r="E520">
            <v>159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1541</v>
          </cell>
          <cell r="D522">
            <v>28</v>
          </cell>
          <cell r="E522">
            <v>159</v>
          </cell>
        </row>
        <row r="538">
          <cell r="D538">
            <v>214</v>
          </cell>
          <cell r="E538">
            <v>6</v>
          </cell>
          <cell r="F538">
            <v>49</v>
          </cell>
        </row>
        <row r="539">
          <cell r="E539">
            <v>35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18">
        <row r="61">
          <cell r="D61">
            <v>70</v>
          </cell>
        </row>
        <row r="451">
          <cell r="I451">
            <v>102</v>
          </cell>
          <cell r="J451">
            <v>161</v>
          </cell>
        </row>
        <row r="457">
          <cell r="I457">
            <v>102</v>
          </cell>
          <cell r="J457">
            <v>161</v>
          </cell>
        </row>
        <row r="458">
          <cell r="I458">
            <v>28</v>
          </cell>
          <cell r="J458">
            <v>19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67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83">
          <cell r="I483">
            <v>3</v>
          </cell>
        </row>
        <row r="484">
          <cell r="I484">
            <v>224</v>
          </cell>
        </row>
        <row r="488">
          <cell r="I488">
            <v>227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468</v>
          </cell>
          <cell r="D502">
            <v>192</v>
          </cell>
          <cell r="F502">
            <v>45</v>
          </cell>
          <cell r="I502">
            <v>615</v>
          </cell>
        </row>
        <row r="503">
          <cell r="I503">
            <v>0</v>
          </cell>
        </row>
        <row r="504">
          <cell r="C504">
            <v>468</v>
          </cell>
          <cell r="D504">
            <v>192</v>
          </cell>
          <cell r="E504">
            <v>0</v>
          </cell>
          <cell r="F504">
            <v>45</v>
          </cell>
          <cell r="G504">
            <v>0</v>
          </cell>
          <cell r="H504">
            <v>0</v>
          </cell>
          <cell r="I504">
            <v>615</v>
          </cell>
        </row>
        <row r="505">
          <cell r="C505">
            <v>0</v>
          </cell>
        </row>
        <row r="510">
          <cell r="C510">
            <v>3597</v>
          </cell>
        </row>
        <row r="511">
          <cell r="C511">
            <v>264</v>
          </cell>
        </row>
        <row r="512">
          <cell r="C512">
            <v>28</v>
          </cell>
        </row>
        <row r="513">
          <cell r="C513">
            <v>17</v>
          </cell>
        </row>
        <row r="514">
          <cell r="C514">
            <v>85</v>
          </cell>
        </row>
        <row r="515">
          <cell r="C515">
            <v>235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5087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664</v>
          </cell>
          <cell r="E518" t="str">
            <v xml:space="preserve"> </v>
          </cell>
        </row>
        <row r="519">
          <cell r="C519">
            <v>815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1920</v>
          </cell>
        </row>
        <row r="521">
          <cell r="C521">
            <v>1148</v>
          </cell>
        </row>
        <row r="522">
          <cell r="C522">
            <v>8773</v>
          </cell>
          <cell r="D522">
            <v>0</v>
          </cell>
          <cell r="E522">
            <v>0</v>
          </cell>
        </row>
        <row r="538">
          <cell r="D538">
            <v>471</v>
          </cell>
          <cell r="E538">
            <v>341</v>
          </cell>
          <cell r="F538">
            <v>971</v>
          </cell>
        </row>
        <row r="539">
          <cell r="D539">
            <v>230</v>
          </cell>
          <cell r="E539">
            <v>384</v>
          </cell>
          <cell r="F539">
            <v>295</v>
          </cell>
        </row>
        <row r="546">
          <cell r="F546">
            <v>6</v>
          </cell>
        </row>
        <row r="547">
          <cell r="F547">
            <v>6</v>
          </cell>
        </row>
      </sheetData>
      <sheetData sheetId="19">
        <row r="61">
          <cell r="D61">
            <v>35</v>
          </cell>
        </row>
        <row r="451">
          <cell r="I451">
            <v>1057</v>
          </cell>
          <cell r="J451">
            <v>1032</v>
          </cell>
        </row>
        <row r="452">
          <cell r="I452">
            <v>29</v>
          </cell>
        </row>
        <row r="454">
          <cell r="I454">
            <v>599</v>
          </cell>
          <cell r="J454">
            <v>414</v>
          </cell>
        </row>
        <row r="455">
          <cell r="I455">
            <v>1</v>
          </cell>
          <cell r="J455">
            <v>56</v>
          </cell>
        </row>
        <row r="456">
          <cell r="J456">
            <v>1</v>
          </cell>
        </row>
        <row r="457">
          <cell r="I457">
            <v>428</v>
          </cell>
          <cell r="J457">
            <v>561</v>
          </cell>
        </row>
        <row r="458">
          <cell r="I458">
            <v>113</v>
          </cell>
          <cell r="J458">
            <v>149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1</v>
          </cell>
          <cell r="J474">
            <v>63</v>
          </cell>
        </row>
        <row r="475">
          <cell r="I475">
            <v>0</v>
          </cell>
        </row>
        <row r="476">
          <cell r="J476">
            <v>5124</v>
          </cell>
        </row>
        <row r="477">
          <cell r="J477">
            <v>94</v>
          </cell>
        </row>
        <row r="484">
          <cell r="I484">
            <v>18</v>
          </cell>
        </row>
        <row r="485">
          <cell r="I485">
            <v>1</v>
          </cell>
        </row>
        <row r="488">
          <cell r="I488">
            <v>19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557</v>
          </cell>
          <cell r="D502">
            <v>27</v>
          </cell>
          <cell r="I502">
            <v>584</v>
          </cell>
        </row>
        <row r="503">
          <cell r="I503">
            <v>0</v>
          </cell>
        </row>
        <row r="504">
          <cell r="C504">
            <v>557</v>
          </cell>
          <cell r="D504">
            <v>27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584</v>
          </cell>
        </row>
        <row r="505">
          <cell r="C505">
            <v>584</v>
          </cell>
        </row>
        <row r="510">
          <cell r="C510">
            <v>2053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610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17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13</v>
          </cell>
          <cell r="D513" t="str">
            <v xml:space="preserve"> </v>
          </cell>
          <cell r="E513" t="str">
            <v xml:space="preserve"> </v>
          </cell>
        </row>
        <row r="514">
          <cell r="D514" t="str">
            <v xml:space="preserve"> </v>
          </cell>
          <cell r="E514" t="str">
            <v xml:space="preserve"> </v>
          </cell>
        </row>
        <row r="515">
          <cell r="C515">
            <v>135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3372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760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26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978</v>
          </cell>
          <cell r="D520" t="str">
            <v xml:space="preserve"> </v>
          </cell>
          <cell r="E520">
            <v>76</v>
          </cell>
        </row>
        <row r="521">
          <cell r="C521">
            <v>65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4657</v>
          </cell>
          <cell r="D522">
            <v>0</v>
          </cell>
          <cell r="E522">
            <v>76</v>
          </cell>
        </row>
        <row r="538">
          <cell r="F538">
            <v>86</v>
          </cell>
        </row>
        <row r="539">
          <cell r="D539">
            <v>444</v>
          </cell>
          <cell r="E539">
            <v>522</v>
          </cell>
          <cell r="F539">
            <v>765</v>
          </cell>
        </row>
        <row r="546">
          <cell r="F546">
            <v>1</v>
          </cell>
        </row>
        <row r="547">
          <cell r="F547">
            <v>1</v>
          </cell>
        </row>
      </sheetData>
      <sheetData sheetId="20">
        <row r="61">
          <cell r="D61">
            <v>118</v>
          </cell>
        </row>
        <row r="451">
          <cell r="I451">
            <v>4225</v>
          </cell>
          <cell r="J451">
            <v>4097</v>
          </cell>
        </row>
        <row r="452">
          <cell r="I452">
            <v>34</v>
          </cell>
        </row>
        <row r="454">
          <cell r="I454">
            <v>3827</v>
          </cell>
          <cell r="J454">
            <v>3512</v>
          </cell>
        </row>
        <row r="455">
          <cell r="J455">
            <v>159</v>
          </cell>
        </row>
        <row r="456">
          <cell r="J456">
            <v>68</v>
          </cell>
        </row>
        <row r="457">
          <cell r="I457">
            <v>364</v>
          </cell>
          <cell r="J457">
            <v>358</v>
          </cell>
        </row>
        <row r="458">
          <cell r="I458">
            <v>2842</v>
          </cell>
          <cell r="J458">
            <v>2756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69">
          <cell r="I469">
            <v>21</v>
          </cell>
          <cell r="J469">
            <v>48</v>
          </cell>
        </row>
        <row r="472">
          <cell r="J472" t="str">
            <v>х</v>
          </cell>
        </row>
        <row r="473">
          <cell r="I473" t="str">
            <v>х</v>
          </cell>
          <cell r="J473">
            <v>37</v>
          </cell>
        </row>
        <row r="474">
          <cell r="I474">
            <v>2</v>
          </cell>
          <cell r="J474">
            <v>148</v>
          </cell>
        </row>
        <row r="475">
          <cell r="I475">
            <v>169</v>
          </cell>
        </row>
        <row r="476">
          <cell r="J476">
            <v>6929</v>
          </cell>
        </row>
        <row r="477">
          <cell r="J477">
            <v>53.4</v>
          </cell>
        </row>
        <row r="484">
          <cell r="I484">
            <v>58</v>
          </cell>
        </row>
        <row r="488">
          <cell r="I488">
            <v>58</v>
          </cell>
        </row>
        <row r="497">
          <cell r="C497">
            <v>2</v>
          </cell>
          <cell r="D497">
            <v>31</v>
          </cell>
          <cell r="F497">
            <v>33</v>
          </cell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1146</v>
          </cell>
          <cell r="D502">
            <v>159</v>
          </cell>
          <cell r="F502">
            <v>1</v>
          </cell>
          <cell r="I502">
            <v>1304</v>
          </cell>
        </row>
        <row r="503">
          <cell r="I503">
            <v>0</v>
          </cell>
        </row>
        <row r="504">
          <cell r="C504">
            <v>1148</v>
          </cell>
          <cell r="D504">
            <v>190</v>
          </cell>
          <cell r="E504">
            <v>0</v>
          </cell>
          <cell r="F504">
            <v>34</v>
          </cell>
          <cell r="G504">
            <v>0</v>
          </cell>
          <cell r="H504">
            <v>0</v>
          </cell>
          <cell r="I504">
            <v>1304</v>
          </cell>
        </row>
        <row r="505">
          <cell r="C505">
            <v>1148</v>
          </cell>
        </row>
        <row r="510">
          <cell r="C510">
            <v>6248</v>
          </cell>
          <cell r="E510" t="str">
            <v xml:space="preserve"> </v>
          </cell>
        </row>
        <row r="511">
          <cell r="C511">
            <v>759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69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8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664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454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9732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81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575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3082</v>
          </cell>
          <cell r="D520" t="str">
            <v xml:space="preserve"> </v>
          </cell>
          <cell r="E520">
            <v>3493</v>
          </cell>
        </row>
        <row r="521">
          <cell r="C521">
            <v>294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12234</v>
          </cell>
          <cell r="D522">
            <v>0</v>
          </cell>
          <cell r="E522">
            <v>3493</v>
          </cell>
        </row>
        <row r="538">
          <cell r="D538">
            <v>140</v>
          </cell>
          <cell r="E538">
            <v>59</v>
          </cell>
          <cell r="F538">
            <v>212</v>
          </cell>
        </row>
        <row r="539">
          <cell r="D539">
            <v>70</v>
          </cell>
          <cell r="E539">
            <v>33</v>
          </cell>
          <cell r="F539">
            <v>125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21">
        <row r="61">
          <cell r="D61">
            <v>38</v>
          </cell>
        </row>
        <row r="451">
          <cell r="I451">
            <v>909</v>
          </cell>
          <cell r="J451">
            <v>747</v>
          </cell>
        </row>
        <row r="452">
          <cell r="I452">
            <v>4</v>
          </cell>
        </row>
        <row r="453">
          <cell r="J453">
            <v>6</v>
          </cell>
        </row>
        <row r="454">
          <cell r="I454">
            <v>667</v>
          </cell>
          <cell r="J454">
            <v>376</v>
          </cell>
        </row>
        <row r="456">
          <cell r="I456">
            <v>118</v>
          </cell>
          <cell r="J456">
            <v>188</v>
          </cell>
        </row>
        <row r="457">
          <cell r="I457">
            <v>120</v>
          </cell>
          <cell r="J457">
            <v>177</v>
          </cell>
        </row>
        <row r="458">
          <cell r="I458">
            <v>521</v>
          </cell>
          <cell r="J458">
            <v>626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2</v>
          </cell>
        </row>
        <row r="475">
          <cell r="I475">
            <v>0</v>
          </cell>
        </row>
        <row r="476">
          <cell r="J476">
            <v>1497</v>
          </cell>
        </row>
        <row r="477">
          <cell r="J477">
            <v>35.299999999999997</v>
          </cell>
        </row>
        <row r="483">
          <cell r="I483">
            <v>1</v>
          </cell>
        </row>
        <row r="484">
          <cell r="I484">
            <v>11</v>
          </cell>
        </row>
        <row r="488">
          <cell r="I488">
            <v>12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83</v>
          </cell>
          <cell r="D502">
            <v>36</v>
          </cell>
          <cell r="F502">
            <v>86</v>
          </cell>
          <cell r="I502">
            <v>33</v>
          </cell>
        </row>
        <row r="503">
          <cell r="I503">
            <v>0</v>
          </cell>
        </row>
        <row r="504">
          <cell r="C504">
            <v>83</v>
          </cell>
          <cell r="D504">
            <v>36</v>
          </cell>
          <cell r="E504">
            <v>0</v>
          </cell>
          <cell r="F504">
            <v>86</v>
          </cell>
          <cell r="G504">
            <v>0</v>
          </cell>
          <cell r="H504">
            <v>0</v>
          </cell>
          <cell r="I504">
            <v>33</v>
          </cell>
        </row>
        <row r="505">
          <cell r="C505">
            <v>33</v>
          </cell>
        </row>
        <row r="510">
          <cell r="C510">
            <v>272</v>
          </cell>
          <cell r="E510" t="str">
            <v xml:space="preserve"> </v>
          </cell>
        </row>
        <row r="511">
          <cell r="D511" t="str">
            <v xml:space="preserve"> </v>
          </cell>
          <cell r="E511" t="str">
            <v xml:space="preserve"> </v>
          </cell>
        </row>
        <row r="512">
          <cell r="C512">
            <v>35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24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119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62</v>
          </cell>
          <cell r="D515" t="str">
            <v xml:space="preserve"> </v>
          </cell>
          <cell r="E515" t="str">
            <v xml:space="preserve"> </v>
          </cell>
        </row>
        <row r="516">
          <cell r="D516" t="str">
            <v xml:space="preserve"> </v>
          </cell>
          <cell r="E516" t="str">
            <v xml:space="preserve"> </v>
          </cell>
          <cell r="H516">
            <v>750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248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9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668</v>
          </cell>
          <cell r="D520" t="str">
            <v xml:space="preserve"> </v>
          </cell>
          <cell r="E520">
            <v>299</v>
          </cell>
        </row>
        <row r="521">
          <cell r="C521">
            <v>17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1454</v>
          </cell>
          <cell r="D522">
            <v>0</v>
          </cell>
          <cell r="E522">
            <v>299</v>
          </cell>
        </row>
        <row r="538">
          <cell r="D538">
            <v>110</v>
          </cell>
          <cell r="E538">
            <v>197</v>
          </cell>
          <cell r="F538">
            <v>297</v>
          </cell>
        </row>
        <row r="539">
          <cell r="D539">
            <v>42</v>
          </cell>
          <cell r="E539">
            <v>53</v>
          </cell>
          <cell r="F539">
            <v>150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22">
        <row r="61">
          <cell r="D61">
            <v>6</v>
          </cell>
        </row>
        <row r="451">
          <cell r="I451">
            <v>2</v>
          </cell>
          <cell r="J451">
            <v>90</v>
          </cell>
        </row>
        <row r="457">
          <cell r="I457">
            <v>2</v>
          </cell>
          <cell r="J457">
            <v>90</v>
          </cell>
        </row>
        <row r="458">
          <cell r="I458">
            <v>49</v>
          </cell>
          <cell r="J458">
            <v>14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8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6</v>
          </cell>
          <cell r="J474">
            <v>6</v>
          </cell>
        </row>
        <row r="475">
          <cell r="I475">
            <v>0</v>
          </cell>
        </row>
        <row r="476">
          <cell r="J476">
            <v>6490</v>
          </cell>
        </row>
        <row r="477">
          <cell r="J477">
            <v>73</v>
          </cell>
        </row>
        <row r="484">
          <cell r="I484">
            <v>10</v>
          </cell>
        </row>
        <row r="488">
          <cell r="I488">
            <v>10</v>
          </cell>
        </row>
        <row r="497">
          <cell r="C497">
            <v>0</v>
          </cell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46</v>
          </cell>
          <cell r="D502">
            <v>1</v>
          </cell>
          <cell r="F502">
            <v>51</v>
          </cell>
          <cell r="I502">
            <v>-4</v>
          </cell>
        </row>
        <row r="503">
          <cell r="I503">
            <v>0</v>
          </cell>
        </row>
        <row r="504">
          <cell r="C504">
            <v>46</v>
          </cell>
          <cell r="D504">
            <v>1</v>
          </cell>
          <cell r="E504">
            <v>0</v>
          </cell>
          <cell r="F504">
            <v>51</v>
          </cell>
          <cell r="G504">
            <v>0</v>
          </cell>
          <cell r="H504">
            <v>0</v>
          </cell>
          <cell r="I504">
            <v>-4</v>
          </cell>
        </row>
        <row r="505">
          <cell r="C505">
            <v>46</v>
          </cell>
        </row>
        <row r="510">
          <cell r="C510">
            <v>540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417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4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1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6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62</v>
          </cell>
          <cell r="D515" t="str">
            <v xml:space="preserve"> </v>
          </cell>
          <cell r="E515" t="str">
            <v xml:space="preserve"> </v>
          </cell>
        </row>
        <row r="516">
          <cell r="C516" t="str">
            <v xml:space="preserve"> </v>
          </cell>
          <cell r="D516" t="str">
            <v xml:space="preserve"> </v>
          </cell>
          <cell r="E516" t="str">
            <v xml:space="preserve"> </v>
          </cell>
          <cell r="H516">
            <v>1129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12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181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748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312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2283</v>
          </cell>
          <cell r="D522">
            <v>0</v>
          </cell>
          <cell r="E522">
            <v>0</v>
          </cell>
        </row>
        <row r="538">
          <cell r="D538">
            <v>5</v>
          </cell>
          <cell r="E538">
            <v>5</v>
          </cell>
          <cell r="F538">
            <v>221</v>
          </cell>
        </row>
        <row r="539">
          <cell r="F539" t="str">
            <v xml:space="preserve"> </v>
          </cell>
        </row>
      </sheetData>
      <sheetData sheetId="23">
        <row r="451">
          <cell r="I451">
            <v>0</v>
          </cell>
          <cell r="J451">
            <v>607</v>
          </cell>
        </row>
        <row r="457">
          <cell r="J457">
            <v>607</v>
          </cell>
        </row>
        <row r="458">
          <cell r="I458">
            <v>448</v>
          </cell>
          <cell r="J458">
            <v>579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4">
          <cell r="I474">
            <v>18</v>
          </cell>
        </row>
        <row r="475">
          <cell r="I475">
            <v>12</v>
          </cell>
        </row>
        <row r="476">
          <cell r="J476">
            <v>2317</v>
          </cell>
        </row>
        <row r="477">
          <cell r="J477">
            <v>63.2</v>
          </cell>
        </row>
        <row r="484">
          <cell r="I484">
            <v>2</v>
          </cell>
        </row>
        <row r="488">
          <cell r="I488">
            <v>2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529</v>
          </cell>
          <cell r="D502">
            <v>69</v>
          </cell>
          <cell r="F502">
            <v>313</v>
          </cell>
          <cell r="I502">
            <v>285</v>
          </cell>
        </row>
        <row r="503">
          <cell r="I503">
            <v>0</v>
          </cell>
        </row>
        <row r="504">
          <cell r="C504">
            <v>529</v>
          </cell>
          <cell r="D504">
            <v>69</v>
          </cell>
          <cell r="E504">
            <v>0</v>
          </cell>
          <cell r="F504">
            <v>313</v>
          </cell>
          <cell r="G504">
            <v>0</v>
          </cell>
          <cell r="H504">
            <v>0</v>
          </cell>
          <cell r="I504">
            <v>285</v>
          </cell>
        </row>
        <row r="505">
          <cell r="C505">
            <v>285</v>
          </cell>
        </row>
        <row r="510">
          <cell r="C510">
            <v>3181</v>
          </cell>
          <cell r="D510" t="str">
            <v xml:space="preserve"> </v>
          </cell>
          <cell r="E510" t="str">
            <v xml:space="preserve"> </v>
          </cell>
        </row>
        <row r="511">
          <cell r="D511" t="str">
            <v xml:space="preserve"> </v>
          </cell>
          <cell r="E511" t="str">
            <v xml:space="preserve"> </v>
          </cell>
        </row>
        <row r="512">
          <cell r="C512">
            <v>24</v>
          </cell>
          <cell r="D512" t="str">
            <v xml:space="preserve"> </v>
          </cell>
          <cell r="E512" t="str">
            <v xml:space="preserve"> </v>
          </cell>
        </row>
        <row r="513">
          <cell r="D513" t="str">
            <v xml:space="preserve"> </v>
          </cell>
          <cell r="E513" t="str">
            <v xml:space="preserve"> </v>
          </cell>
        </row>
        <row r="514">
          <cell r="D514" t="str">
            <v xml:space="preserve"> </v>
          </cell>
          <cell r="E514" t="str">
            <v xml:space="preserve"> </v>
          </cell>
        </row>
        <row r="515">
          <cell r="C515">
            <v>492</v>
          </cell>
          <cell r="D515" t="str">
            <v xml:space="preserve"> </v>
          </cell>
          <cell r="E515" t="str">
            <v xml:space="preserve"> </v>
          </cell>
        </row>
        <row r="516">
          <cell r="D516" t="str">
            <v xml:space="preserve"> </v>
          </cell>
          <cell r="E516" t="str">
            <v xml:space="preserve"> </v>
          </cell>
          <cell r="H516">
            <v>4357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D518" t="str">
            <v xml:space="preserve"> </v>
          </cell>
          <cell r="E518" t="str">
            <v xml:space="preserve"> </v>
          </cell>
        </row>
        <row r="519">
          <cell r="C519">
            <v>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2120</v>
          </cell>
          <cell r="D520" t="str">
            <v xml:space="preserve"> </v>
          </cell>
          <cell r="E520">
            <v>358</v>
          </cell>
        </row>
        <row r="521">
          <cell r="C521">
            <v>3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5820</v>
          </cell>
          <cell r="D522">
            <v>0</v>
          </cell>
          <cell r="E522">
            <v>358</v>
          </cell>
        </row>
        <row r="538">
          <cell r="F538">
            <v>15</v>
          </cell>
        </row>
        <row r="539">
          <cell r="D539">
            <v>1</v>
          </cell>
          <cell r="E539" t="str">
            <v xml:space="preserve"> </v>
          </cell>
        </row>
        <row r="546">
          <cell r="F546">
            <v>2</v>
          </cell>
        </row>
        <row r="547">
          <cell r="F547" t="str">
            <v xml:space="preserve"> </v>
          </cell>
        </row>
      </sheetData>
      <sheetData sheetId="24">
        <row r="451">
          <cell r="I451">
            <v>0</v>
          </cell>
          <cell r="J451">
            <v>0</v>
          </cell>
        </row>
        <row r="458">
          <cell r="I458">
            <v>0</v>
          </cell>
          <cell r="J458">
            <v>0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88">
          <cell r="I488">
            <v>0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C505">
            <v>0</v>
          </cell>
        </row>
        <row r="510">
          <cell r="D510" t="str">
            <v xml:space="preserve"> </v>
          </cell>
          <cell r="E510" t="str">
            <v xml:space="preserve"> </v>
          </cell>
        </row>
        <row r="511">
          <cell r="C511">
            <v>0</v>
          </cell>
          <cell r="D511" t="str">
            <v xml:space="preserve"> </v>
          </cell>
          <cell r="E511" t="str">
            <v xml:space="preserve"> </v>
          </cell>
        </row>
        <row r="512">
          <cell r="D512" t="str">
            <v xml:space="preserve"> </v>
          </cell>
          <cell r="E512" t="str">
            <v xml:space="preserve"> </v>
          </cell>
        </row>
        <row r="513">
          <cell r="C513">
            <v>0</v>
          </cell>
          <cell r="D513" t="str">
            <v xml:space="preserve"> </v>
          </cell>
          <cell r="E513" t="str">
            <v xml:space="preserve"> </v>
          </cell>
        </row>
        <row r="514">
          <cell r="D514" t="str">
            <v xml:space="preserve"> </v>
          </cell>
          <cell r="E514" t="str">
            <v xml:space="preserve"> </v>
          </cell>
        </row>
        <row r="515">
          <cell r="D515" t="str">
            <v xml:space="preserve"> </v>
          </cell>
          <cell r="E515" t="str">
            <v xml:space="preserve"> </v>
          </cell>
        </row>
        <row r="516">
          <cell r="C516">
            <v>0</v>
          </cell>
          <cell r="D516" t="str">
            <v xml:space="preserve"> </v>
          </cell>
          <cell r="E516" t="str">
            <v xml:space="preserve"> </v>
          </cell>
          <cell r="H516">
            <v>0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D518" t="str">
            <v xml:space="preserve"> </v>
          </cell>
          <cell r="E518" t="str">
            <v xml:space="preserve"> </v>
          </cell>
        </row>
        <row r="519">
          <cell r="C519">
            <v>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0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0</v>
          </cell>
          <cell r="D522">
            <v>0</v>
          </cell>
          <cell r="E522">
            <v>0</v>
          </cell>
        </row>
        <row r="539">
          <cell r="D539" t="str">
            <v xml:space="preserve"> 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25">
        <row r="61">
          <cell r="D61">
            <v>-5</v>
          </cell>
        </row>
        <row r="62">
          <cell r="D62">
            <v>1</v>
          </cell>
        </row>
        <row r="451">
          <cell r="I451">
            <v>0</v>
          </cell>
          <cell r="J451">
            <v>107</v>
          </cell>
        </row>
        <row r="457">
          <cell r="J457">
            <v>107</v>
          </cell>
        </row>
        <row r="458">
          <cell r="I458">
            <v>0</v>
          </cell>
          <cell r="J458">
            <v>10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6">
          <cell r="I466">
            <v>10</v>
          </cell>
          <cell r="J466">
            <v>8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84">
          <cell r="I484">
            <v>10</v>
          </cell>
        </row>
        <row r="488">
          <cell r="I488">
            <v>10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C505">
            <v>0</v>
          </cell>
        </row>
        <row r="510">
          <cell r="D510" t="str">
            <v xml:space="preserve"> </v>
          </cell>
          <cell r="E510" t="str">
            <v xml:space="preserve"> </v>
          </cell>
        </row>
        <row r="511">
          <cell r="D511" t="str">
            <v xml:space="preserve"> </v>
          </cell>
          <cell r="E511" t="str">
            <v xml:space="preserve"> </v>
          </cell>
        </row>
        <row r="512">
          <cell r="D512" t="str">
            <v xml:space="preserve"> </v>
          </cell>
          <cell r="E512" t="str">
            <v xml:space="preserve"> </v>
          </cell>
        </row>
        <row r="513">
          <cell r="D513" t="str">
            <v xml:space="preserve"> </v>
          </cell>
          <cell r="E513" t="str">
            <v xml:space="preserve"> </v>
          </cell>
        </row>
        <row r="514">
          <cell r="D514" t="str">
            <v xml:space="preserve"> </v>
          </cell>
          <cell r="E514" t="str">
            <v xml:space="preserve"> </v>
          </cell>
        </row>
        <row r="515">
          <cell r="D515" t="str">
            <v xml:space="preserve"> </v>
          </cell>
          <cell r="E515" t="str">
            <v xml:space="preserve"> </v>
          </cell>
        </row>
        <row r="516">
          <cell r="D516" t="str">
            <v xml:space="preserve"> </v>
          </cell>
          <cell r="E516" t="str">
            <v xml:space="preserve"> </v>
          </cell>
          <cell r="H516">
            <v>6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2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0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63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65</v>
          </cell>
          <cell r="D522">
            <v>0</v>
          </cell>
          <cell r="E522">
            <v>0</v>
          </cell>
        </row>
        <row r="538">
          <cell r="D538">
            <v>945</v>
          </cell>
          <cell r="E538">
            <v>931</v>
          </cell>
          <cell r="F538">
            <v>112</v>
          </cell>
        </row>
        <row r="539">
          <cell r="E539" t="str">
            <v xml:space="preserve"> </v>
          </cell>
          <cell r="F539" t="str">
            <v xml:space="preserve"> 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26">
        <row r="62">
          <cell r="D62">
            <v>34</v>
          </cell>
        </row>
        <row r="451">
          <cell r="I451">
            <v>0</v>
          </cell>
          <cell r="J451">
            <v>0</v>
          </cell>
        </row>
        <row r="458">
          <cell r="I458">
            <v>0</v>
          </cell>
          <cell r="J458">
            <v>0</v>
          </cell>
        </row>
        <row r="462">
          <cell r="I462">
            <v>0</v>
          </cell>
          <cell r="J462">
            <v>0</v>
          </cell>
        </row>
        <row r="463">
          <cell r="J463" t="str">
            <v>х</v>
          </cell>
        </row>
        <row r="464">
          <cell r="I464" t="str">
            <v>х</v>
          </cell>
        </row>
        <row r="467">
          <cell r="I467">
            <v>0</v>
          </cell>
          <cell r="J467">
            <v>0</v>
          </cell>
        </row>
        <row r="472">
          <cell r="J472" t="str">
            <v>х</v>
          </cell>
        </row>
        <row r="473">
          <cell r="I473" t="str">
            <v>х</v>
          </cell>
        </row>
        <row r="475">
          <cell r="I475">
            <v>0</v>
          </cell>
        </row>
        <row r="484">
          <cell r="I484">
            <v>453</v>
          </cell>
        </row>
        <row r="488">
          <cell r="I488">
            <v>453</v>
          </cell>
        </row>
        <row r="497">
          <cell r="I497">
            <v>0</v>
          </cell>
        </row>
        <row r="498">
          <cell r="I498">
            <v>0</v>
          </cell>
        </row>
        <row r="499">
          <cell r="I499">
            <v>0</v>
          </cell>
        </row>
        <row r="500">
          <cell r="I500">
            <v>0</v>
          </cell>
        </row>
        <row r="501">
          <cell r="I501">
            <v>0</v>
          </cell>
        </row>
        <row r="502">
          <cell r="C502">
            <v>1167</v>
          </cell>
          <cell r="F502">
            <v>1131</v>
          </cell>
          <cell r="I502">
            <v>36</v>
          </cell>
        </row>
        <row r="503">
          <cell r="I503">
            <v>0</v>
          </cell>
        </row>
        <row r="504">
          <cell r="C504">
            <v>1167</v>
          </cell>
          <cell r="D504">
            <v>0</v>
          </cell>
          <cell r="E504">
            <v>0</v>
          </cell>
          <cell r="F504">
            <v>1131</v>
          </cell>
          <cell r="G504">
            <v>0</v>
          </cell>
          <cell r="H504">
            <v>0</v>
          </cell>
          <cell r="I504">
            <v>36</v>
          </cell>
        </row>
        <row r="505">
          <cell r="C505">
            <v>36</v>
          </cell>
        </row>
        <row r="510">
          <cell r="C510">
            <v>0</v>
          </cell>
          <cell r="D510" t="str">
            <v xml:space="preserve"> </v>
          </cell>
          <cell r="E510" t="str">
            <v xml:space="preserve"> </v>
          </cell>
        </row>
        <row r="511">
          <cell r="C511">
            <v>0</v>
          </cell>
          <cell r="D511" t="str">
            <v xml:space="preserve"> </v>
          </cell>
          <cell r="E511" t="str">
            <v xml:space="preserve"> </v>
          </cell>
        </row>
        <row r="512">
          <cell r="C512">
            <v>0</v>
          </cell>
          <cell r="D512" t="str">
            <v xml:space="preserve"> </v>
          </cell>
          <cell r="E512" t="str">
            <v xml:space="preserve"> </v>
          </cell>
        </row>
        <row r="513">
          <cell r="C513">
            <v>0</v>
          </cell>
          <cell r="D513" t="str">
            <v xml:space="preserve"> </v>
          </cell>
          <cell r="E513" t="str">
            <v xml:space="preserve"> </v>
          </cell>
        </row>
        <row r="514">
          <cell r="C514">
            <v>0</v>
          </cell>
          <cell r="D514" t="str">
            <v xml:space="preserve"> </v>
          </cell>
          <cell r="E514" t="str">
            <v xml:space="preserve"> </v>
          </cell>
        </row>
        <row r="515">
          <cell r="C515">
            <v>0</v>
          </cell>
          <cell r="D515" t="str">
            <v xml:space="preserve"> </v>
          </cell>
          <cell r="E515" t="str">
            <v xml:space="preserve"> </v>
          </cell>
        </row>
        <row r="516">
          <cell r="C516">
            <v>0</v>
          </cell>
          <cell r="D516" t="str">
            <v xml:space="preserve"> </v>
          </cell>
          <cell r="E516" t="str">
            <v xml:space="preserve"> </v>
          </cell>
          <cell r="H516">
            <v>23</v>
          </cell>
        </row>
        <row r="517">
          <cell r="C517">
            <v>0</v>
          </cell>
          <cell r="D517" t="str">
            <v xml:space="preserve"> </v>
          </cell>
          <cell r="E517" t="str">
            <v xml:space="preserve"> </v>
          </cell>
        </row>
        <row r="518">
          <cell r="C518">
            <v>44</v>
          </cell>
          <cell r="D518" t="str">
            <v xml:space="preserve"> </v>
          </cell>
          <cell r="E518" t="str">
            <v xml:space="preserve"> </v>
          </cell>
        </row>
        <row r="519">
          <cell r="C519">
            <v>0</v>
          </cell>
          <cell r="D519" t="str">
            <v xml:space="preserve"> </v>
          </cell>
          <cell r="E519" t="str">
            <v xml:space="preserve"> </v>
          </cell>
        </row>
        <row r="520">
          <cell r="C520">
            <v>0</v>
          </cell>
          <cell r="D520" t="str">
            <v xml:space="preserve"> </v>
          </cell>
          <cell r="E520" t="str">
            <v xml:space="preserve"> </v>
          </cell>
        </row>
        <row r="521">
          <cell r="C521">
            <v>0</v>
          </cell>
          <cell r="D521" t="str">
            <v xml:space="preserve"> </v>
          </cell>
          <cell r="E521" t="str">
            <v xml:space="preserve"> </v>
          </cell>
        </row>
        <row r="522">
          <cell r="C522">
            <v>44</v>
          </cell>
          <cell r="D522">
            <v>0</v>
          </cell>
          <cell r="E522">
            <v>0</v>
          </cell>
        </row>
        <row r="539">
          <cell r="D539" t="str">
            <v xml:space="preserve"> </v>
          </cell>
          <cell r="E539" t="str">
            <v xml:space="preserve"> </v>
          </cell>
          <cell r="F539" t="str">
            <v xml:space="preserve"> </v>
          </cell>
        </row>
        <row r="546">
          <cell r="F546" t="str">
            <v xml:space="preserve"> </v>
          </cell>
        </row>
        <row r="547">
          <cell r="F547" t="str">
            <v xml:space="preserve"> </v>
          </cell>
        </row>
      </sheetData>
      <sheetData sheetId="27">
        <row r="10">
          <cell r="F10" t="str">
            <v>ТАК</v>
          </cell>
        </row>
        <row r="11">
          <cell r="F11" t="str">
            <v>НІ</v>
          </cell>
        </row>
        <row r="43">
          <cell r="D43">
            <v>148793</v>
          </cell>
        </row>
        <row r="44">
          <cell r="D44">
            <v>440</v>
          </cell>
        </row>
        <row r="45">
          <cell r="D45">
            <v>6872</v>
          </cell>
        </row>
        <row r="46">
          <cell r="D46">
            <v>66330</v>
          </cell>
        </row>
        <row r="47">
          <cell r="D47">
            <v>19045</v>
          </cell>
        </row>
        <row r="139">
          <cell r="C139">
            <v>314867</v>
          </cell>
        </row>
        <row r="519">
          <cell r="C519">
            <v>16689</v>
          </cell>
          <cell r="I519">
            <v>16596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32"/>
  <sheetViews>
    <sheetView tabSelected="1" topLeftCell="A2" zoomScaleSheetLayoutView="100" workbookViewId="0">
      <selection activeCell="A2" sqref="A2"/>
    </sheetView>
  </sheetViews>
  <sheetFormatPr defaultRowHeight="12.75"/>
  <cols>
    <col min="1" max="1" width="33" style="30" customWidth="1"/>
    <col min="2" max="2" width="5.140625" style="30" customWidth="1"/>
    <col min="3" max="3" width="10.140625" style="30" customWidth="1"/>
    <col min="4" max="4" width="10.5703125" style="30" customWidth="1"/>
    <col min="5" max="5" width="9.5703125" style="30" customWidth="1"/>
    <col min="6" max="6" width="9.7109375" style="30" customWidth="1"/>
    <col min="7" max="7" width="9.28515625" style="30" customWidth="1"/>
    <col min="8" max="8" width="10" style="30" customWidth="1"/>
    <col min="9" max="9" width="9.140625" style="30"/>
    <col min="10" max="10" width="10.28515625" style="30" bestFit="1" customWidth="1"/>
    <col min="11" max="13" width="9.140625" style="30"/>
    <col min="14" max="14" width="10.28515625" style="30" bestFit="1" customWidth="1"/>
    <col min="15" max="28" width="9.140625" style="30"/>
    <col min="29" max="30" width="10.28515625" style="30" bestFit="1" customWidth="1"/>
    <col min="31" max="133" width="9.140625" style="30"/>
  </cols>
  <sheetData>
    <row r="1" spans="1:133" hidden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</row>
    <row r="2" spans="1:133">
      <c r="A2"/>
      <c r="B2"/>
      <c r="C2"/>
      <c r="D2"/>
      <c r="E2"/>
      <c r="F2" s="283" t="s">
        <v>16</v>
      </c>
      <c r="G2" s="283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</row>
    <row r="3" spans="1:133">
      <c r="A3"/>
      <c r="B3"/>
      <c r="C3"/>
      <c r="D3" s="284" t="s">
        <v>17</v>
      </c>
      <c r="E3" s="284"/>
      <c r="F3" s="285" t="s">
        <v>0</v>
      </c>
      <c r="G3" s="285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</row>
    <row r="4" spans="1:133">
      <c r="A4" t="s">
        <v>18</v>
      </c>
      <c r="B4"/>
      <c r="C4"/>
      <c r="D4" s="284" t="s">
        <v>1</v>
      </c>
      <c r="E4" s="284"/>
      <c r="F4" s="283">
        <v>8681086</v>
      </c>
      <c r="G4" s="283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</row>
    <row r="5" spans="1:133">
      <c r="A5" t="s">
        <v>19</v>
      </c>
      <c r="B5"/>
      <c r="C5"/>
      <c r="D5" t="s">
        <v>2</v>
      </c>
      <c r="E5"/>
      <c r="F5" s="283">
        <v>7410136600</v>
      </c>
      <c r="G5" s="28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</row>
    <row r="6" spans="1:133">
      <c r="A6" t="s">
        <v>20</v>
      </c>
      <c r="B6"/>
      <c r="C6"/>
      <c r="D6" t="s">
        <v>21</v>
      </c>
      <c r="E6"/>
      <c r="F6" s="283">
        <v>5384</v>
      </c>
      <c r="G6" s="283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</row>
    <row r="7" spans="1:133">
      <c r="A7" t="s">
        <v>22</v>
      </c>
      <c r="B7"/>
      <c r="C7"/>
      <c r="D7" t="s">
        <v>23</v>
      </c>
      <c r="E7"/>
      <c r="F7" s="283">
        <v>17210</v>
      </c>
      <c r="G7" s="283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</row>
    <row r="8" spans="1:133">
      <c r="A8" s="1" t="s">
        <v>24</v>
      </c>
      <c r="B8"/>
      <c r="C8"/>
      <c r="D8" t="s">
        <v>4</v>
      </c>
      <c r="E8"/>
      <c r="F8" s="295">
        <v>42352</v>
      </c>
      <c r="G8" s="295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</row>
    <row r="9" spans="1:133">
      <c r="A9" t="s">
        <v>25</v>
      </c>
      <c r="B9"/>
      <c r="C9"/>
      <c r="D9" s="284" t="s">
        <v>26</v>
      </c>
      <c r="E9" s="284"/>
      <c r="F9" s="283"/>
      <c r="G9" s="283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</row>
    <row r="10" spans="1:13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</row>
    <row r="11" spans="1:133" ht="15">
      <c r="A11"/>
      <c r="B11" s="2" t="s">
        <v>27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</row>
    <row r="12" spans="1:133" hidden="1">
      <c r="A12"/>
      <c r="B12"/>
      <c r="C12"/>
      <c r="D12" s="3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</row>
    <row r="13" spans="1:133" hidden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</row>
    <row r="14" spans="1:133">
      <c r="A14"/>
      <c r="B14" s="4" t="s">
        <v>28</v>
      </c>
      <c r="C14" s="3"/>
      <c r="D14"/>
      <c r="E14" s="5" t="s">
        <v>29</v>
      </c>
      <c r="F14"/>
      <c r="G14" s="6">
        <v>1801008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</row>
    <row r="15" spans="1:133" ht="13.5" thickBot="1">
      <c r="A15"/>
      <c r="B15"/>
      <c r="C15"/>
      <c r="D15" s="7" t="s">
        <v>30</v>
      </c>
      <c r="E15" s="7"/>
      <c r="F15" s="3" t="s">
        <v>31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</row>
    <row r="16" spans="1:133" ht="12.75" customHeight="1">
      <c r="A16" s="286" t="s">
        <v>32</v>
      </c>
      <c r="B16" s="288" t="s">
        <v>5</v>
      </c>
      <c r="C16" s="290" t="s">
        <v>33</v>
      </c>
      <c r="D16" s="291"/>
      <c r="E16" s="288" t="s">
        <v>34</v>
      </c>
      <c r="F16" s="290" t="s">
        <v>35</v>
      </c>
      <c r="G16" s="293"/>
      <c r="H16" s="290" t="s">
        <v>36</v>
      </c>
      <c r="I16" s="293"/>
      <c r="J16" s="288" t="s">
        <v>37</v>
      </c>
      <c r="K16" s="288" t="s">
        <v>38</v>
      </c>
      <c r="L16" s="290" t="s">
        <v>39</v>
      </c>
      <c r="M16" s="293"/>
      <c r="N16" s="290" t="s">
        <v>40</v>
      </c>
      <c r="O16" s="291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</row>
    <row r="17" spans="1:133" ht="34.5" thickBot="1">
      <c r="A17" s="287"/>
      <c r="B17" s="289"/>
      <c r="C17" s="8" t="s">
        <v>41</v>
      </c>
      <c r="D17" s="9" t="s">
        <v>42</v>
      </c>
      <c r="E17" s="292"/>
      <c r="F17" s="10" t="s">
        <v>43</v>
      </c>
      <c r="G17" s="9" t="s">
        <v>44</v>
      </c>
      <c r="H17" s="10" t="s">
        <v>41</v>
      </c>
      <c r="I17" s="9" t="s">
        <v>42</v>
      </c>
      <c r="J17" s="292"/>
      <c r="K17" s="292"/>
      <c r="L17" s="10" t="s">
        <v>43</v>
      </c>
      <c r="M17" s="9" t="s">
        <v>44</v>
      </c>
      <c r="N17" s="11" t="s">
        <v>45</v>
      </c>
      <c r="O17" s="9" t="s">
        <v>42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</row>
    <row r="18" spans="1:133" ht="13.5" thickBot="1">
      <c r="A18" s="12">
        <v>1</v>
      </c>
      <c r="B18" s="13">
        <v>2</v>
      </c>
      <c r="C18" s="13">
        <v>3</v>
      </c>
      <c r="D18" s="14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5">
        <v>15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</row>
    <row r="19" spans="1:133" ht="23.25" thickBot="1">
      <c r="A19" s="16" t="s">
        <v>46</v>
      </c>
      <c r="B19" s="17" t="s">
        <v>47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>
        <f t="shared" ref="N19:N25" si="0">C19-D19+E19+F19-G19-H19+I19-J19-K19+L19--M19+O19</f>
        <v>0</v>
      </c>
      <c r="O19" s="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</row>
    <row r="20" spans="1:133" ht="13.5" thickBot="1">
      <c r="A20" s="20" t="s">
        <v>48</v>
      </c>
      <c r="B20" s="21" t="s">
        <v>49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8">
        <f t="shared" si="0"/>
        <v>0</v>
      </c>
      <c r="O20" s="22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</row>
    <row r="21" spans="1:133" ht="13.5" thickBot="1">
      <c r="A21" s="23" t="s">
        <v>50</v>
      </c>
      <c r="B21" s="21" t="s">
        <v>51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8">
        <f t="shared" si="0"/>
        <v>0</v>
      </c>
      <c r="O21" s="22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</row>
    <row r="22" spans="1:133" ht="13.5" thickBot="1">
      <c r="A22" s="20" t="s">
        <v>52</v>
      </c>
      <c r="B22" s="21" t="s">
        <v>53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8">
        <f t="shared" si="0"/>
        <v>0</v>
      </c>
      <c r="O22" s="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</row>
    <row r="23" spans="1:133" ht="13.5" thickBot="1">
      <c r="A23" s="20" t="s">
        <v>54</v>
      </c>
      <c r="B23" s="21" t="s">
        <v>55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8">
        <f t="shared" si="0"/>
        <v>0</v>
      </c>
      <c r="O23" s="22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</row>
    <row r="24" spans="1:133" ht="13.5" thickBot="1">
      <c r="A24" s="20"/>
      <c r="B24" s="21" t="s">
        <v>56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8">
        <f t="shared" si="0"/>
        <v>0</v>
      </c>
      <c r="O24" s="22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</row>
    <row r="25" spans="1:133">
      <c r="A25" s="20" t="s">
        <v>57</v>
      </c>
      <c r="B25" s="21" t="s">
        <v>58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8">
        <f t="shared" si="0"/>
        <v>0</v>
      </c>
      <c r="O25" s="22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</row>
    <row r="26" spans="1:133" ht="13.5" thickBot="1">
      <c r="A26" s="24" t="s">
        <v>59</v>
      </c>
      <c r="B26" s="25" t="s">
        <v>60</v>
      </c>
      <c r="C26" s="26">
        <f t="shared" ref="C26:O26" si="1">SUM(C19:C25)</f>
        <v>0</v>
      </c>
      <c r="D26" s="26">
        <f t="shared" si="1"/>
        <v>0</v>
      </c>
      <c r="E26" s="26">
        <f t="shared" si="1"/>
        <v>0</v>
      </c>
      <c r="F26" s="26">
        <f t="shared" si="1"/>
        <v>0</v>
      </c>
      <c r="G26" s="26">
        <f t="shared" si="1"/>
        <v>0</v>
      </c>
      <c r="H26" s="26">
        <f t="shared" si="1"/>
        <v>0</v>
      </c>
      <c r="I26" s="26">
        <f t="shared" si="1"/>
        <v>0</v>
      </c>
      <c r="J26" s="26">
        <f t="shared" si="1"/>
        <v>0</v>
      </c>
      <c r="K26" s="26">
        <f t="shared" si="1"/>
        <v>0</v>
      </c>
      <c r="L26" s="26">
        <f t="shared" si="1"/>
        <v>0</v>
      </c>
      <c r="M26" s="26">
        <f t="shared" si="1"/>
        <v>0</v>
      </c>
      <c r="N26" s="26">
        <f t="shared" si="1"/>
        <v>0</v>
      </c>
      <c r="O26" s="26">
        <f t="shared" si="1"/>
        <v>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</row>
    <row r="27" spans="1:133" ht="13.5" thickBot="1">
      <c r="A27" s="5"/>
      <c r="B27" s="27"/>
      <c r="C27" s="26"/>
      <c r="D27" s="26"/>
      <c r="E27"/>
      <c r="F27"/>
      <c r="G27"/>
      <c r="H27"/>
      <c r="I27"/>
      <c r="J27"/>
      <c r="K27"/>
      <c r="L27"/>
      <c r="M27"/>
      <c r="N27"/>
      <c r="O27" s="28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</row>
    <row r="28" spans="1:133">
      <c r="A28" s="3" t="s">
        <v>61</v>
      </c>
      <c r="B28" s="294" t="s">
        <v>62</v>
      </c>
      <c r="C28" s="294"/>
      <c r="D28" s="294"/>
      <c r="E28" s="294"/>
      <c r="F28" s="294"/>
      <c r="G28" s="294"/>
      <c r="H28" s="294"/>
      <c r="I28" s="294"/>
      <c r="J28" s="294"/>
      <c r="K28" s="294"/>
      <c r="L28" s="284" t="s">
        <v>63</v>
      </c>
      <c r="M28" s="284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</row>
    <row r="29" spans="1:133">
      <c r="A29"/>
      <c r="B29" s="294" t="s">
        <v>64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84" t="s">
        <v>65</v>
      </c>
      <c r="M29" s="284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</row>
    <row r="30" spans="1:133">
      <c r="A30"/>
      <c r="B30" s="294" t="s">
        <v>66</v>
      </c>
      <c r="C30" s="294"/>
      <c r="D30" s="294"/>
      <c r="E30" s="294"/>
      <c r="F30" s="294"/>
      <c r="G30" s="294"/>
      <c r="H30" s="294"/>
      <c r="I30" s="294"/>
      <c r="J30" s="294"/>
      <c r="K30" s="294"/>
      <c r="L30" s="284" t="s">
        <v>67</v>
      </c>
      <c r="M30" s="284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</row>
    <row r="31" spans="1:133">
      <c r="A31" s="3" t="s">
        <v>68</v>
      </c>
      <c r="B31" s="294" t="s">
        <v>69</v>
      </c>
      <c r="C31" s="294"/>
      <c r="D31" s="294"/>
      <c r="E31" s="294"/>
      <c r="F31" s="294"/>
      <c r="G31" s="294"/>
      <c r="H31" s="294"/>
      <c r="I31" s="294"/>
      <c r="J31" s="294"/>
      <c r="K31" s="294"/>
      <c r="L31" s="284" t="s">
        <v>70</v>
      </c>
      <c r="M31" s="284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</row>
    <row r="32" spans="1:133">
      <c r="A32" s="3" t="s">
        <v>71</v>
      </c>
      <c r="B32" s="29" t="s">
        <v>72</v>
      </c>
      <c r="C32"/>
      <c r="D32"/>
      <c r="E32"/>
      <c r="F32"/>
      <c r="G32"/>
      <c r="H32"/>
      <c r="I32"/>
      <c r="J32"/>
      <c r="K32"/>
      <c r="L32" s="284" t="s">
        <v>73</v>
      </c>
      <c r="M32" s="284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</row>
  </sheetData>
  <mergeCells count="30">
    <mergeCell ref="N16:O16"/>
    <mergeCell ref="L32:M32"/>
    <mergeCell ref="B29:K29"/>
    <mergeCell ref="L29:M29"/>
    <mergeCell ref="B30:K30"/>
    <mergeCell ref="L30:M30"/>
    <mergeCell ref="B31:K31"/>
    <mergeCell ref="L31:M31"/>
    <mergeCell ref="B28:K28"/>
    <mergeCell ref="L28:M28"/>
    <mergeCell ref="F6:G6"/>
    <mergeCell ref="F7:G7"/>
    <mergeCell ref="F8:G8"/>
    <mergeCell ref="D9:E9"/>
    <mergeCell ref="F9:G9"/>
    <mergeCell ref="H16:I16"/>
    <mergeCell ref="J16:J17"/>
    <mergeCell ref="K16:K17"/>
    <mergeCell ref="L16:M16"/>
    <mergeCell ref="A16:A17"/>
    <mergeCell ref="B16:B17"/>
    <mergeCell ref="C16:D16"/>
    <mergeCell ref="E16:E17"/>
    <mergeCell ref="F16:G16"/>
    <mergeCell ref="F5:G5"/>
    <mergeCell ref="F2:G2"/>
    <mergeCell ref="D3:E3"/>
    <mergeCell ref="F3:G3"/>
    <mergeCell ref="D4:E4"/>
    <mergeCell ref="F4:G4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C31"/>
  <sheetViews>
    <sheetView zoomScaleSheetLayoutView="100" workbookViewId="0"/>
  </sheetViews>
  <sheetFormatPr defaultRowHeight="12.75"/>
  <cols>
    <col min="1" max="1" width="33" style="30" customWidth="1"/>
    <col min="2" max="2" width="5.140625" style="30" customWidth="1"/>
    <col min="3" max="3" width="10.140625" style="30" customWidth="1"/>
    <col min="4" max="4" width="10.5703125" style="30" customWidth="1"/>
    <col min="5" max="6" width="9.7109375" style="30" customWidth="1"/>
    <col min="7" max="7" width="9.28515625" style="30" customWidth="1"/>
    <col min="8" max="8" width="10" style="30" customWidth="1"/>
    <col min="9" max="9" width="9.140625" style="30"/>
    <col min="10" max="10" width="10.28515625" style="30" bestFit="1" customWidth="1"/>
    <col min="11" max="13" width="9.140625" style="30"/>
    <col min="14" max="14" width="10.28515625" style="30" bestFit="1" customWidth="1"/>
    <col min="15" max="28" width="9.140625" style="30"/>
    <col min="29" max="30" width="10.28515625" style="30" bestFit="1" customWidth="1"/>
    <col min="31" max="133" width="9.140625" style="30"/>
  </cols>
  <sheetData>
    <row r="1" spans="1:133" ht="13.5" thickBot="1">
      <c r="A1"/>
      <c r="B1" s="31"/>
      <c r="C1"/>
      <c r="D1" s="7" t="s">
        <v>74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</row>
    <row r="2" spans="1:133" ht="26.25" customHeight="1">
      <c r="A2" s="300" t="s">
        <v>32</v>
      </c>
      <c r="B2" s="303" t="s">
        <v>75</v>
      </c>
      <c r="C2" s="305" t="s">
        <v>33</v>
      </c>
      <c r="D2" s="305"/>
      <c r="E2" s="306" t="s">
        <v>34</v>
      </c>
      <c r="F2" s="305" t="s">
        <v>76</v>
      </c>
      <c r="G2" s="309"/>
      <c r="H2" s="296" t="s">
        <v>36</v>
      </c>
      <c r="I2" s="297"/>
      <c r="J2" s="316" t="s">
        <v>77</v>
      </c>
      <c r="K2" s="303" t="s">
        <v>78</v>
      </c>
      <c r="L2" s="296" t="s">
        <v>39</v>
      </c>
      <c r="M2" s="297"/>
      <c r="N2" s="296" t="s">
        <v>40</v>
      </c>
      <c r="O2" s="297"/>
      <c r="P2" s="318" t="s">
        <v>79</v>
      </c>
      <c r="Q2" s="319"/>
      <c r="R2" s="319"/>
      <c r="S2" s="320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</row>
    <row r="3" spans="1:133" ht="24" customHeight="1">
      <c r="A3" s="301"/>
      <c r="B3" s="304"/>
      <c r="C3" s="310" t="s">
        <v>80</v>
      </c>
      <c r="D3" s="312" t="s">
        <v>81</v>
      </c>
      <c r="E3" s="307"/>
      <c r="F3" s="310" t="s">
        <v>80</v>
      </c>
      <c r="G3" s="312" t="s">
        <v>81</v>
      </c>
      <c r="H3" s="310" t="s">
        <v>80</v>
      </c>
      <c r="I3" s="298" t="s">
        <v>81</v>
      </c>
      <c r="J3" s="317"/>
      <c r="K3" s="304"/>
      <c r="L3" s="310" t="s">
        <v>80</v>
      </c>
      <c r="M3" s="321" t="s">
        <v>81</v>
      </c>
      <c r="N3" s="310" t="s">
        <v>80</v>
      </c>
      <c r="O3" s="321" t="s">
        <v>81</v>
      </c>
      <c r="P3" s="323" t="s">
        <v>82</v>
      </c>
      <c r="Q3" s="324"/>
      <c r="R3" s="314" t="s">
        <v>83</v>
      </c>
      <c r="S3" s="315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</row>
    <row r="4" spans="1:133" ht="75" customHeight="1" thickBot="1">
      <c r="A4" s="302"/>
      <c r="B4" s="299"/>
      <c r="C4" s="311"/>
      <c r="D4" s="313"/>
      <c r="E4" s="308"/>
      <c r="F4" s="311"/>
      <c r="G4" s="313"/>
      <c r="H4" s="311"/>
      <c r="I4" s="299"/>
      <c r="J4" s="311"/>
      <c r="K4" s="299"/>
      <c r="L4" s="311"/>
      <c r="M4" s="322"/>
      <c r="N4" s="311"/>
      <c r="O4" s="322"/>
      <c r="P4" s="32" t="s">
        <v>80</v>
      </c>
      <c r="Q4" s="33" t="s">
        <v>81</v>
      </c>
      <c r="R4" s="32" t="s">
        <v>80</v>
      </c>
      <c r="S4" s="34" t="s">
        <v>81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</row>
    <row r="5" spans="1:133" ht="13.5" thickBot="1">
      <c r="A5" s="35">
        <v>1</v>
      </c>
      <c r="B5" s="36">
        <v>2</v>
      </c>
      <c r="C5" s="37">
        <v>3</v>
      </c>
      <c r="D5" s="38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39">
        <v>15</v>
      </c>
      <c r="P5" s="40">
        <v>16</v>
      </c>
      <c r="Q5" s="41">
        <v>17</v>
      </c>
      <c r="R5" s="42">
        <v>18</v>
      </c>
      <c r="S5" s="43">
        <v>19</v>
      </c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</row>
    <row r="6" spans="1:133">
      <c r="A6" s="44" t="s">
        <v>84</v>
      </c>
      <c r="B6" s="45" t="s">
        <v>85</v>
      </c>
      <c r="C6" s="46">
        <v>0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>
        <f t="shared" ref="N6:N21" si="0">C6+E6+F6-H6-K6+L6</f>
        <v>0</v>
      </c>
      <c r="O6" s="6">
        <f t="shared" ref="O6:O21" si="1">D6+G6-I6+J6+M6</f>
        <v>0</v>
      </c>
      <c r="P6" s="46"/>
      <c r="Q6" s="46"/>
      <c r="R6" s="46"/>
      <c r="S6" s="4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</row>
    <row r="7" spans="1:133">
      <c r="A7" s="47" t="s">
        <v>86</v>
      </c>
      <c r="B7" s="21" t="s">
        <v>87</v>
      </c>
      <c r="C7" s="46"/>
      <c r="D7" s="46"/>
      <c r="E7" s="6"/>
      <c r="F7" s="6"/>
      <c r="G7" s="6"/>
      <c r="H7" s="6"/>
      <c r="I7" s="6"/>
      <c r="J7" s="6"/>
      <c r="K7" s="6"/>
      <c r="L7" s="6"/>
      <c r="M7" s="6"/>
      <c r="N7" s="46">
        <f t="shared" si="0"/>
        <v>0</v>
      </c>
      <c r="O7" s="6">
        <f t="shared" si="1"/>
        <v>0</v>
      </c>
      <c r="P7" s="6"/>
      <c r="Q7" s="6"/>
      <c r="R7" s="6"/>
      <c r="S7" s="6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</row>
    <row r="8" spans="1:133">
      <c r="A8" s="47" t="s">
        <v>88</v>
      </c>
      <c r="B8" s="21" t="s">
        <v>89</v>
      </c>
      <c r="C8" s="46">
        <v>2503</v>
      </c>
      <c r="D8" s="46">
        <v>1667</v>
      </c>
      <c r="E8" s="6"/>
      <c r="F8" s="6"/>
      <c r="G8" s="6"/>
      <c r="H8" s="6"/>
      <c r="I8" s="6"/>
      <c r="J8" s="6">
        <v>47</v>
      </c>
      <c r="K8" s="6"/>
      <c r="L8" s="6"/>
      <c r="M8" s="6"/>
      <c r="N8" s="46">
        <f t="shared" si="0"/>
        <v>2503</v>
      </c>
      <c r="O8" s="6">
        <f t="shared" si="1"/>
        <v>1714</v>
      </c>
      <c r="P8" s="6"/>
      <c r="Q8" s="6"/>
      <c r="R8" s="6"/>
      <c r="S8" s="6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</row>
    <row r="9" spans="1:133">
      <c r="A9" s="47" t="s">
        <v>90</v>
      </c>
      <c r="B9" s="21" t="s">
        <v>91</v>
      </c>
      <c r="C9" s="46">
        <v>1641</v>
      </c>
      <c r="D9" s="46">
        <v>1348</v>
      </c>
      <c r="E9" s="48">
        <v>7</v>
      </c>
      <c r="F9" s="6"/>
      <c r="G9" s="6"/>
      <c r="H9" s="6">
        <v>50</v>
      </c>
      <c r="I9" s="6">
        <v>50</v>
      </c>
      <c r="J9" s="6">
        <v>80</v>
      </c>
      <c r="K9" s="6"/>
      <c r="L9" s="6"/>
      <c r="M9" s="6"/>
      <c r="N9" s="46">
        <f t="shared" si="0"/>
        <v>1598</v>
      </c>
      <c r="O9" s="6">
        <f t="shared" si="1"/>
        <v>1378</v>
      </c>
      <c r="P9" s="6"/>
      <c r="Q9" s="6"/>
      <c r="R9" s="6"/>
      <c r="S9" s="6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</row>
    <row r="10" spans="1:133">
      <c r="A10" s="47" t="s">
        <v>92</v>
      </c>
      <c r="B10" s="21" t="s">
        <v>3</v>
      </c>
      <c r="C10" s="46">
        <v>59</v>
      </c>
      <c r="D10" s="46">
        <v>59</v>
      </c>
      <c r="E10" s="6"/>
      <c r="F10" s="6"/>
      <c r="G10" s="6"/>
      <c r="H10" s="6"/>
      <c r="I10" s="6"/>
      <c r="J10" s="6"/>
      <c r="K10" s="6"/>
      <c r="L10" s="6"/>
      <c r="M10" s="6"/>
      <c r="N10" s="46">
        <f t="shared" si="0"/>
        <v>59</v>
      </c>
      <c r="O10" s="6">
        <f t="shared" si="1"/>
        <v>59</v>
      </c>
      <c r="P10" s="6"/>
      <c r="Q10" s="6"/>
      <c r="R10" s="6"/>
      <c r="S10" s="6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</row>
    <row r="11" spans="1:133">
      <c r="A11" s="47" t="s">
        <v>93</v>
      </c>
      <c r="B11" s="21" t="s">
        <v>94</v>
      </c>
      <c r="C11" s="46">
        <v>49</v>
      </c>
      <c r="D11" s="46">
        <v>9</v>
      </c>
      <c r="E11" s="6"/>
      <c r="F11" s="6"/>
      <c r="G11" s="6"/>
      <c r="H11" s="6"/>
      <c r="I11" s="6"/>
      <c r="J11" s="6">
        <v>7</v>
      </c>
      <c r="K11" s="6"/>
      <c r="L11" s="6"/>
      <c r="M11" s="6"/>
      <c r="N11" s="46">
        <f t="shared" si="0"/>
        <v>49</v>
      </c>
      <c r="O11" s="6">
        <f t="shared" si="1"/>
        <v>16</v>
      </c>
      <c r="P11" s="6"/>
      <c r="Q11" s="6"/>
      <c r="R11" s="6"/>
      <c r="S11" s="6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</row>
    <row r="12" spans="1:133">
      <c r="A12" s="47" t="s">
        <v>95</v>
      </c>
      <c r="B12" s="49">
        <v>160</v>
      </c>
      <c r="C12" s="46">
        <v>0</v>
      </c>
      <c r="D12" s="46">
        <v>0</v>
      </c>
      <c r="E12" s="6"/>
      <c r="F12" s="6"/>
      <c r="G12" s="6"/>
      <c r="H12" s="6"/>
      <c r="I12" s="6"/>
      <c r="J12" s="6"/>
      <c r="K12" s="6"/>
      <c r="L12" s="6"/>
      <c r="M12" s="6"/>
      <c r="N12" s="46">
        <f t="shared" si="0"/>
        <v>0</v>
      </c>
      <c r="O12" s="6">
        <f t="shared" si="1"/>
        <v>0</v>
      </c>
      <c r="P12" s="6"/>
      <c r="Q12" s="6"/>
      <c r="R12" s="6"/>
      <c r="S12" s="6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</row>
    <row r="13" spans="1:133">
      <c r="A13" s="47" t="s">
        <v>96</v>
      </c>
      <c r="B13" s="21" t="s">
        <v>97</v>
      </c>
      <c r="C13" s="46">
        <v>0</v>
      </c>
      <c r="D13" s="46">
        <v>0</v>
      </c>
      <c r="E13" s="6"/>
      <c r="F13" s="6"/>
      <c r="G13" s="6"/>
      <c r="H13" s="6"/>
      <c r="I13" s="6"/>
      <c r="J13" s="6"/>
      <c r="K13" s="6"/>
      <c r="L13" s="6"/>
      <c r="M13" s="6"/>
      <c r="N13" s="46">
        <f t="shared" si="0"/>
        <v>0</v>
      </c>
      <c r="O13" s="6">
        <f t="shared" si="1"/>
        <v>0</v>
      </c>
      <c r="P13" s="6"/>
      <c r="Q13" s="6"/>
      <c r="R13" s="6"/>
      <c r="S13" s="6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</row>
    <row r="14" spans="1:133">
      <c r="A14" s="47" t="s">
        <v>98</v>
      </c>
      <c r="B14" s="21" t="s">
        <v>99</v>
      </c>
      <c r="C14" s="46">
        <v>0</v>
      </c>
      <c r="D14" s="46">
        <v>0</v>
      </c>
      <c r="E14" s="6"/>
      <c r="F14" s="6"/>
      <c r="G14" s="6"/>
      <c r="H14" s="6"/>
      <c r="I14" s="6"/>
      <c r="J14" s="6"/>
      <c r="K14" s="6"/>
      <c r="L14" s="6"/>
      <c r="M14" s="6"/>
      <c r="N14" s="46">
        <f t="shared" si="0"/>
        <v>0</v>
      </c>
      <c r="O14" s="6">
        <f t="shared" si="1"/>
        <v>0</v>
      </c>
      <c r="P14" s="6"/>
      <c r="Q14" s="6"/>
      <c r="R14" s="6"/>
      <c r="S14" s="6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</row>
    <row r="15" spans="1:133">
      <c r="A15" s="47" t="s">
        <v>100</v>
      </c>
      <c r="B15" s="21" t="s">
        <v>101</v>
      </c>
      <c r="C15" s="46">
        <v>0</v>
      </c>
      <c r="D15" s="46">
        <v>0</v>
      </c>
      <c r="E15" s="6"/>
      <c r="F15" s="6"/>
      <c r="G15" s="6"/>
      <c r="H15" s="48"/>
      <c r="I15" s="6"/>
      <c r="J15" s="6"/>
      <c r="K15" s="6"/>
      <c r="L15" s="6"/>
      <c r="M15" s="6"/>
      <c r="N15" s="46">
        <f t="shared" si="0"/>
        <v>0</v>
      </c>
      <c r="O15" s="6">
        <f t="shared" si="1"/>
        <v>0</v>
      </c>
      <c r="P15" s="6"/>
      <c r="Q15" s="6"/>
      <c r="R15" s="6"/>
      <c r="S15" s="6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</row>
    <row r="16" spans="1:133">
      <c r="A16" s="47" t="s">
        <v>102</v>
      </c>
      <c r="B16" s="21" t="s">
        <v>103</v>
      </c>
      <c r="C16" s="46">
        <v>191</v>
      </c>
      <c r="D16" s="46">
        <v>96</v>
      </c>
      <c r="E16" s="48">
        <v>45</v>
      </c>
      <c r="F16" s="6"/>
      <c r="G16" s="6"/>
      <c r="H16" s="48">
        <v>8</v>
      </c>
      <c r="I16" s="6">
        <v>8</v>
      </c>
      <c r="J16" s="6">
        <v>27</v>
      </c>
      <c r="K16" s="6"/>
      <c r="L16" s="6"/>
      <c r="M16" s="6"/>
      <c r="N16" s="46">
        <f t="shared" si="0"/>
        <v>228</v>
      </c>
      <c r="O16" s="50">
        <f t="shared" si="1"/>
        <v>115</v>
      </c>
      <c r="P16" s="6"/>
      <c r="Q16" s="6"/>
      <c r="R16" s="6"/>
      <c r="S16" s="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</row>
    <row r="17" spans="1:133">
      <c r="A17" s="47" t="s">
        <v>104</v>
      </c>
      <c r="B17" s="21" t="s">
        <v>105</v>
      </c>
      <c r="C17" s="46"/>
      <c r="D17" s="46"/>
      <c r="E17" s="6"/>
      <c r="F17" s="6"/>
      <c r="G17" s="6"/>
      <c r="H17" s="6"/>
      <c r="I17" s="6"/>
      <c r="J17" s="6"/>
      <c r="K17" s="6"/>
      <c r="L17" s="6"/>
      <c r="M17" s="6"/>
      <c r="N17" s="46">
        <f t="shared" si="0"/>
        <v>0</v>
      </c>
      <c r="O17" s="6">
        <f t="shared" si="1"/>
        <v>0</v>
      </c>
      <c r="P17" s="6"/>
      <c r="Q17" s="6"/>
      <c r="R17" s="6"/>
      <c r="S17" s="6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</row>
    <row r="18" spans="1:133">
      <c r="A18" s="47" t="s">
        <v>106</v>
      </c>
      <c r="B18" s="21" t="s">
        <v>107</v>
      </c>
      <c r="C18" s="46"/>
      <c r="D18" s="46"/>
      <c r="E18" s="6"/>
      <c r="F18" s="6"/>
      <c r="G18" s="6"/>
      <c r="H18" s="6"/>
      <c r="I18" s="6"/>
      <c r="J18" s="6"/>
      <c r="K18" s="6"/>
      <c r="L18" s="6"/>
      <c r="M18" s="6"/>
      <c r="N18" s="46">
        <f t="shared" si="0"/>
        <v>0</v>
      </c>
      <c r="O18" s="6">
        <f t="shared" si="1"/>
        <v>0</v>
      </c>
      <c r="P18" s="6"/>
      <c r="Q18" s="6"/>
      <c r="R18" s="6"/>
      <c r="S18" s="6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</row>
    <row r="19" spans="1:133">
      <c r="A19" s="47" t="s">
        <v>108</v>
      </c>
      <c r="B19" s="21" t="s">
        <v>109</v>
      </c>
      <c r="C19" s="46"/>
      <c r="D19" s="46"/>
      <c r="E19" s="6"/>
      <c r="F19" s="6"/>
      <c r="G19" s="6"/>
      <c r="H19" s="6"/>
      <c r="I19" s="6"/>
      <c r="J19" s="6"/>
      <c r="K19" s="6"/>
      <c r="L19" s="6"/>
      <c r="M19" s="6"/>
      <c r="N19" s="46">
        <f t="shared" si="0"/>
        <v>0</v>
      </c>
      <c r="O19" s="6">
        <f t="shared" si="1"/>
        <v>0</v>
      </c>
      <c r="P19" s="6"/>
      <c r="Q19" s="6"/>
      <c r="R19" s="6"/>
      <c r="S19" s="6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</row>
    <row r="20" spans="1:133">
      <c r="A20" s="47" t="s">
        <v>110</v>
      </c>
      <c r="B20" s="21" t="s">
        <v>111</v>
      </c>
      <c r="C20" s="46"/>
      <c r="D20" s="46"/>
      <c r="E20" s="6"/>
      <c r="F20" s="6"/>
      <c r="G20" s="6"/>
      <c r="H20" s="6"/>
      <c r="I20" s="6"/>
      <c r="J20" s="6"/>
      <c r="K20" s="6"/>
      <c r="L20" s="6"/>
      <c r="M20" s="6"/>
      <c r="N20" s="46">
        <f t="shared" si="0"/>
        <v>0</v>
      </c>
      <c r="O20" s="6">
        <f t="shared" si="1"/>
        <v>0</v>
      </c>
      <c r="P20" s="6"/>
      <c r="Q20" s="6"/>
      <c r="R20" s="6"/>
      <c r="S20" s="6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</row>
    <row r="21" spans="1:133">
      <c r="A21" s="47" t="s">
        <v>112</v>
      </c>
      <c r="B21" s="21" t="s">
        <v>113</v>
      </c>
      <c r="C21" s="46"/>
      <c r="D21" s="46"/>
      <c r="E21" s="6"/>
      <c r="F21" s="6"/>
      <c r="G21" s="6"/>
      <c r="H21" s="6"/>
      <c r="I21" s="6"/>
      <c r="J21" s="6"/>
      <c r="K21" s="6"/>
      <c r="L21" s="6"/>
      <c r="M21" s="6"/>
      <c r="N21" s="46">
        <f t="shared" si="0"/>
        <v>0</v>
      </c>
      <c r="O21" s="6">
        <f t="shared" si="1"/>
        <v>0</v>
      </c>
      <c r="P21" s="6"/>
      <c r="Q21" s="6"/>
      <c r="R21" s="6"/>
      <c r="S21" s="6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</row>
    <row r="22" spans="1:133">
      <c r="A22" s="51" t="s">
        <v>59</v>
      </c>
      <c r="B22" s="21" t="s">
        <v>114</v>
      </c>
      <c r="C22" s="6">
        <f t="shared" ref="C22:S22" si="2">SUM(C6:C21)</f>
        <v>4443</v>
      </c>
      <c r="D22" s="6">
        <f t="shared" si="2"/>
        <v>3179</v>
      </c>
      <c r="E22" s="6">
        <f t="shared" si="2"/>
        <v>52</v>
      </c>
      <c r="F22" s="6">
        <f t="shared" si="2"/>
        <v>0</v>
      </c>
      <c r="G22" s="6">
        <f t="shared" si="2"/>
        <v>0</v>
      </c>
      <c r="H22" s="6">
        <f t="shared" si="2"/>
        <v>58</v>
      </c>
      <c r="I22" s="6">
        <f t="shared" si="2"/>
        <v>58</v>
      </c>
      <c r="J22" s="6">
        <f t="shared" si="2"/>
        <v>161</v>
      </c>
      <c r="K22" s="6">
        <f t="shared" si="2"/>
        <v>0</v>
      </c>
      <c r="L22" s="6">
        <f t="shared" si="2"/>
        <v>0</v>
      </c>
      <c r="M22" s="6">
        <f t="shared" si="2"/>
        <v>0</v>
      </c>
      <c r="N22" s="6">
        <f t="shared" si="2"/>
        <v>4437</v>
      </c>
      <c r="O22" s="6">
        <f t="shared" si="2"/>
        <v>3282</v>
      </c>
      <c r="P22" s="6">
        <f t="shared" si="2"/>
        <v>0</v>
      </c>
      <c r="Q22" s="6">
        <f t="shared" si="2"/>
        <v>0</v>
      </c>
      <c r="R22" s="6">
        <f t="shared" si="2"/>
        <v>0</v>
      </c>
      <c r="S22" s="6">
        <f t="shared" si="2"/>
        <v>0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</row>
    <row r="23" spans="1:133">
      <c r="A23" s="5"/>
      <c r="B23" s="52"/>
      <c r="C23"/>
      <c r="D23"/>
      <c r="E23"/>
      <c r="F23"/>
      <c r="G23"/>
      <c r="H23"/>
      <c r="I23"/>
      <c r="J23"/>
      <c r="K23"/>
      <c r="L23"/>
      <c r="M23"/>
      <c r="N23" s="46"/>
      <c r="O23" s="6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</row>
    <row r="24" spans="1:133">
      <c r="A24" s="53" t="s">
        <v>115</v>
      </c>
      <c r="B24" s="294" t="s">
        <v>116</v>
      </c>
      <c r="C24" s="294"/>
      <c r="D24" s="294"/>
      <c r="E24" s="294"/>
      <c r="F24" s="294"/>
      <c r="G24" s="294"/>
      <c r="H24" s="294"/>
      <c r="I24" s="294"/>
      <c r="J24" s="294"/>
      <c r="K24" s="294"/>
      <c r="L24" s="54" t="s">
        <v>117</v>
      </c>
      <c r="M24" s="55"/>
      <c r="N24"/>
      <c r="O24"/>
      <c r="P24" s="5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</row>
    <row r="25" spans="1:133">
      <c r="A25"/>
      <c r="B25" s="294" t="s">
        <v>118</v>
      </c>
      <c r="C25" s="294"/>
      <c r="D25" s="294"/>
      <c r="E25" s="294"/>
      <c r="F25" s="294"/>
      <c r="G25" s="294"/>
      <c r="H25" s="294"/>
      <c r="I25" s="294"/>
      <c r="J25" s="294"/>
      <c r="K25" s="294"/>
      <c r="L25" s="56" t="s">
        <v>119</v>
      </c>
      <c r="M25" s="5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</row>
    <row r="26" spans="1:133">
      <c r="A26"/>
      <c r="B26" s="294" t="s">
        <v>120</v>
      </c>
      <c r="C26" s="294"/>
      <c r="D26" s="294"/>
      <c r="E26" s="294"/>
      <c r="F26" s="294"/>
      <c r="G26" s="294"/>
      <c r="H26" s="294"/>
      <c r="I26" s="294"/>
      <c r="J26" s="294"/>
      <c r="K26" s="294"/>
      <c r="L26" s="57" t="s">
        <v>121</v>
      </c>
      <c r="M26" s="55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</row>
    <row r="27" spans="1:133">
      <c r="A27"/>
      <c r="B27" s="294" t="s">
        <v>122</v>
      </c>
      <c r="C27" s="294"/>
      <c r="D27" s="294"/>
      <c r="E27" s="294"/>
      <c r="F27" s="294"/>
      <c r="G27" s="294"/>
      <c r="H27" s="294"/>
      <c r="I27" s="294"/>
      <c r="J27" s="294"/>
      <c r="K27" s="294"/>
      <c r="L27" s="56" t="s">
        <v>123</v>
      </c>
      <c r="M27" s="55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</row>
    <row r="28" spans="1:133">
      <c r="A28"/>
      <c r="B28" s="294" t="s">
        <v>124</v>
      </c>
      <c r="C28" s="294"/>
      <c r="D28" s="294"/>
      <c r="E28" s="294"/>
      <c r="F28" s="294"/>
      <c r="G28" s="294"/>
      <c r="H28" s="294"/>
      <c r="I28" s="294"/>
      <c r="J28" s="294"/>
      <c r="K28" s="294"/>
      <c r="L28" s="56" t="s">
        <v>125</v>
      </c>
      <c r="M28" s="55">
        <v>1230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</row>
    <row r="29" spans="1:133">
      <c r="A29" s="53" t="s">
        <v>126</v>
      </c>
      <c r="B29" s="294" t="s">
        <v>127</v>
      </c>
      <c r="C29" s="294"/>
      <c r="D29" s="294"/>
      <c r="E29" s="294"/>
      <c r="F29" s="294"/>
      <c r="G29" s="294"/>
      <c r="H29" s="294"/>
      <c r="I29" s="294"/>
      <c r="J29" s="294"/>
      <c r="K29" s="294"/>
      <c r="L29" s="56" t="s">
        <v>128</v>
      </c>
      <c r="M29" s="55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</row>
    <row r="30" spans="1:133">
      <c r="A30"/>
      <c r="B30" s="294" t="s">
        <v>129</v>
      </c>
      <c r="C30" s="294"/>
      <c r="D30" s="294"/>
      <c r="E30" s="294"/>
      <c r="F30" s="294"/>
      <c r="G30" s="294"/>
      <c r="H30" s="294"/>
      <c r="I30" s="294"/>
      <c r="J30" s="294"/>
      <c r="K30" s="294"/>
      <c r="L30" s="56" t="s">
        <v>130</v>
      </c>
      <c r="M30" s="55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</row>
    <row r="31" spans="1:133">
      <c r="A31" s="53" t="s">
        <v>131</v>
      </c>
      <c r="B31" s="58" t="s">
        <v>132</v>
      </c>
      <c r="C31" s="58"/>
      <c r="D31" s="58"/>
      <c r="E31" s="58"/>
      <c r="F31" s="58"/>
      <c r="G31" s="58"/>
      <c r="H31" s="58"/>
      <c r="I31" s="58"/>
      <c r="J31" s="58"/>
      <c r="K31" s="58"/>
      <c r="L31" s="56" t="s">
        <v>133</v>
      </c>
      <c r="M31" s="55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</row>
  </sheetData>
  <mergeCells count="30">
    <mergeCell ref="B30:K30"/>
    <mergeCell ref="B24:K24"/>
    <mergeCell ref="B25:K25"/>
    <mergeCell ref="B26:K26"/>
    <mergeCell ref="B27:K27"/>
    <mergeCell ref="B28:K28"/>
    <mergeCell ref="B29:K29"/>
    <mergeCell ref="R3:S3"/>
    <mergeCell ref="J2:J4"/>
    <mergeCell ref="K2:K4"/>
    <mergeCell ref="L2:M2"/>
    <mergeCell ref="N2:O2"/>
    <mergeCell ref="P2:S2"/>
    <mergeCell ref="L3:L4"/>
    <mergeCell ref="M3:M4"/>
    <mergeCell ref="N3:N4"/>
    <mergeCell ref="O3:O4"/>
    <mergeCell ref="P3:Q3"/>
    <mergeCell ref="H2:I2"/>
    <mergeCell ref="I3:I4"/>
    <mergeCell ref="A2:A4"/>
    <mergeCell ref="B2:B4"/>
    <mergeCell ref="C2:D2"/>
    <mergeCell ref="E2:E4"/>
    <mergeCell ref="F2:G2"/>
    <mergeCell ref="C3:C4"/>
    <mergeCell ref="D3:D4"/>
    <mergeCell ref="F3:F4"/>
    <mergeCell ref="G3:G4"/>
    <mergeCell ref="H3:H4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6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C85"/>
  <sheetViews>
    <sheetView zoomScaleSheetLayoutView="100" workbookViewId="0"/>
  </sheetViews>
  <sheetFormatPr defaultRowHeight="12.75"/>
  <cols>
    <col min="1" max="1" width="33" style="30" customWidth="1"/>
    <col min="2" max="2" width="5.140625" style="30" customWidth="1"/>
    <col min="3" max="3" width="10.140625" style="30" customWidth="1"/>
    <col min="4" max="4" width="10.5703125" style="30" customWidth="1"/>
    <col min="5" max="5" width="8.28515625" style="30" customWidth="1"/>
    <col min="6" max="6" width="9.7109375" style="30" customWidth="1"/>
    <col min="7" max="7" width="9.28515625" style="30" customWidth="1"/>
    <col min="8" max="8" width="10" style="30" customWidth="1"/>
    <col min="9" max="9" width="9.140625" style="30"/>
    <col min="10" max="10" width="10.28515625" style="30" bestFit="1" customWidth="1"/>
    <col min="11" max="13" width="9.140625" style="30"/>
    <col min="14" max="14" width="10.28515625" style="30" bestFit="1" customWidth="1"/>
    <col min="15" max="28" width="9.140625" style="30"/>
    <col min="29" max="30" width="10.28515625" style="30" bestFit="1" customWidth="1"/>
    <col min="31" max="133" width="9.140625" style="30"/>
  </cols>
  <sheetData>
    <row r="1" spans="1:133">
      <c r="A1"/>
      <c r="B1" s="27"/>
      <c r="C1"/>
      <c r="D1" s="7" t="s">
        <v>134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</row>
    <row r="2" spans="1:133" ht="13.5" thickBot="1">
      <c r="A2"/>
      <c r="B2" s="27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</row>
    <row r="3" spans="1:133" ht="26.25" thickBot="1">
      <c r="A3" s="326" t="s">
        <v>135</v>
      </c>
      <c r="B3" s="327"/>
      <c r="C3" s="327"/>
      <c r="D3" s="327"/>
      <c r="E3" s="327"/>
      <c r="F3" s="328"/>
      <c r="G3" s="59" t="s">
        <v>5</v>
      </c>
      <c r="H3" s="60" t="s">
        <v>136</v>
      </c>
      <c r="I3" s="61" t="s">
        <v>137</v>
      </c>
      <c r="J3" s="6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</row>
    <row r="4" spans="1:133" ht="13.5" thickBot="1">
      <c r="A4" s="329">
        <v>1</v>
      </c>
      <c r="B4" s="330"/>
      <c r="C4" s="330"/>
      <c r="D4" s="330"/>
      <c r="E4" s="330"/>
      <c r="F4" s="330"/>
      <c r="G4" s="36">
        <v>2</v>
      </c>
      <c r="H4" s="63">
        <v>3</v>
      </c>
      <c r="I4" s="36">
        <v>4</v>
      </c>
      <c r="J4" s="6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</row>
    <row r="5" spans="1:133">
      <c r="A5" s="331" t="s">
        <v>138</v>
      </c>
      <c r="B5" s="331"/>
      <c r="C5" s="331"/>
      <c r="D5" s="331"/>
      <c r="E5" s="331"/>
      <c r="F5" s="331"/>
      <c r="G5" s="65">
        <v>280</v>
      </c>
      <c r="H5" s="66"/>
      <c r="I5" s="65"/>
      <c r="J5" s="67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</row>
    <row r="6" spans="1:133">
      <c r="A6" s="325" t="s">
        <v>139</v>
      </c>
      <c r="B6" s="325"/>
      <c r="C6" s="325"/>
      <c r="D6" s="325"/>
      <c r="E6" s="325"/>
      <c r="F6" s="325"/>
      <c r="G6" s="49">
        <v>290</v>
      </c>
      <c r="H6" s="68">
        <v>7</v>
      </c>
      <c r="I6" s="49"/>
      <c r="J6" s="67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</row>
    <row r="7" spans="1:133">
      <c r="A7" s="325" t="s">
        <v>140</v>
      </c>
      <c r="B7" s="325"/>
      <c r="C7" s="325"/>
      <c r="D7" s="325"/>
      <c r="E7" s="325"/>
      <c r="F7" s="325"/>
      <c r="G7" s="49">
        <v>300</v>
      </c>
      <c r="H7" s="68">
        <v>45</v>
      </c>
      <c r="I7" s="49">
        <v>13</v>
      </c>
      <c r="J7" s="6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</row>
    <row r="8" spans="1:133">
      <c r="A8" s="325" t="s">
        <v>141</v>
      </c>
      <c r="B8" s="325"/>
      <c r="C8" s="325"/>
      <c r="D8" s="325"/>
      <c r="E8" s="325"/>
      <c r="F8" s="325"/>
      <c r="G8" s="49">
        <v>310</v>
      </c>
      <c r="H8" s="69"/>
      <c r="I8" s="6"/>
      <c r="J8" s="67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</row>
    <row r="9" spans="1:133">
      <c r="A9" s="325" t="s">
        <v>142</v>
      </c>
      <c r="B9" s="325"/>
      <c r="C9" s="325"/>
      <c r="D9" s="325"/>
      <c r="E9" s="325"/>
      <c r="F9" s="325"/>
      <c r="G9" s="49">
        <v>320</v>
      </c>
      <c r="H9" s="69"/>
      <c r="I9" s="6"/>
      <c r="J9" s="67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</row>
    <row r="10" spans="1:133">
      <c r="A10" s="325" t="s">
        <v>143</v>
      </c>
      <c r="B10" s="325"/>
      <c r="C10" s="325"/>
      <c r="D10" s="325"/>
      <c r="E10" s="325"/>
      <c r="F10" s="325"/>
      <c r="G10" s="49">
        <v>330</v>
      </c>
      <c r="H10" s="69"/>
      <c r="I10" s="6"/>
      <c r="J10" s="67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</row>
    <row r="11" spans="1:133">
      <c r="A11" s="332" t="s">
        <v>59</v>
      </c>
      <c r="B11" s="332"/>
      <c r="C11" s="332"/>
      <c r="D11" s="332"/>
      <c r="E11" s="332"/>
      <c r="F11" s="332"/>
      <c r="G11" s="49">
        <v>340</v>
      </c>
      <c r="H11" s="69">
        <f>SUM(H5:H10)</f>
        <v>52</v>
      </c>
      <c r="I11" s="49">
        <f>SUM(I5:I10)</f>
        <v>13</v>
      </c>
      <c r="J11" s="67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</row>
    <row r="12" spans="1:133">
      <c r="A12" s="5"/>
      <c r="B12" s="27"/>
      <c r="C12"/>
      <c r="D12"/>
      <c r="E12"/>
      <c r="F12" s="5"/>
      <c r="G12"/>
      <c r="H12"/>
      <c r="I12" s="3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</row>
    <row r="13" spans="1:133">
      <c r="A13"/>
      <c r="B13" s="27"/>
      <c r="C13"/>
      <c r="D13" s="333" t="s">
        <v>144</v>
      </c>
      <c r="E13" s="334"/>
      <c r="F13" s="334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</row>
    <row r="14" spans="1:133" ht="13.5" thickBot="1">
      <c r="A14"/>
      <c r="B14" s="27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</row>
    <row r="15" spans="1:133" ht="13.5" thickBot="1">
      <c r="A15" s="335" t="s">
        <v>135</v>
      </c>
      <c r="B15" s="336"/>
      <c r="C15" s="336"/>
      <c r="D15" s="336"/>
      <c r="E15" s="336"/>
      <c r="F15" s="337"/>
      <c r="G15" s="341" t="s">
        <v>5</v>
      </c>
      <c r="H15" s="341" t="s">
        <v>136</v>
      </c>
      <c r="I15" s="342" t="s">
        <v>137</v>
      </c>
      <c r="J15" s="343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</row>
    <row r="16" spans="1:133" ht="23.25" thickBot="1">
      <c r="A16" s="338"/>
      <c r="B16" s="339"/>
      <c r="C16" s="339"/>
      <c r="D16" s="339"/>
      <c r="E16" s="339"/>
      <c r="F16" s="340"/>
      <c r="G16" s="289"/>
      <c r="H16" s="289"/>
      <c r="I16" s="70" t="s">
        <v>145</v>
      </c>
      <c r="J16" s="71" t="s">
        <v>146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</row>
    <row r="17" spans="1:133" ht="13.5" thickBot="1">
      <c r="A17" s="344">
        <v>1</v>
      </c>
      <c r="B17" s="345"/>
      <c r="C17" s="345"/>
      <c r="D17" s="345"/>
      <c r="E17" s="345"/>
      <c r="F17" s="345"/>
      <c r="G17" s="37">
        <v>2</v>
      </c>
      <c r="H17" s="37">
        <v>3</v>
      </c>
      <c r="I17" s="37">
        <v>4</v>
      </c>
      <c r="J17" s="39">
        <v>5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</row>
    <row r="18" spans="1:133">
      <c r="A18" s="346" t="s">
        <v>147</v>
      </c>
      <c r="B18" s="346"/>
      <c r="C18" s="346"/>
      <c r="D18" s="346"/>
      <c r="E18" s="346"/>
      <c r="F18" s="346"/>
      <c r="G18" s="46"/>
      <c r="H18" s="46"/>
      <c r="I18" s="46"/>
      <c r="J18" s="46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</row>
    <row r="19" spans="1:133">
      <c r="A19" s="325" t="s">
        <v>148</v>
      </c>
      <c r="B19" s="325"/>
      <c r="C19" s="325"/>
      <c r="D19" s="325"/>
      <c r="E19" s="325"/>
      <c r="F19" s="325"/>
      <c r="G19" s="65">
        <v>350</v>
      </c>
      <c r="H19" s="6"/>
      <c r="I19" s="6"/>
      <c r="J19" s="6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</row>
    <row r="20" spans="1:133">
      <c r="A20" s="325" t="s">
        <v>149</v>
      </c>
      <c r="B20" s="325"/>
      <c r="C20" s="325"/>
      <c r="D20" s="325"/>
      <c r="E20" s="325"/>
      <c r="F20" s="325"/>
      <c r="G20" s="49">
        <v>360</v>
      </c>
      <c r="H20" s="6"/>
      <c r="I20" s="6"/>
      <c r="J20" s="6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</row>
    <row r="21" spans="1:133">
      <c r="A21" s="325" t="s">
        <v>150</v>
      </c>
      <c r="B21" s="325"/>
      <c r="C21" s="325"/>
      <c r="D21" s="325"/>
      <c r="E21" s="325"/>
      <c r="F21" s="325"/>
      <c r="G21" s="49">
        <v>370</v>
      </c>
      <c r="H21" s="6"/>
      <c r="I21" s="6"/>
      <c r="J21" s="6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</row>
    <row r="22" spans="1:133">
      <c r="A22" s="347" t="s">
        <v>151</v>
      </c>
      <c r="B22" s="347"/>
      <c r="C22" s="347"/>
      <c r="D22" s="347"/>
      <c r="E22" s="347"/>
      <c r="F22" s="347"/>
      <c r="G22" s="49"/>
      <c r="H22" s="6"/>
      <c r="I22" s="6"/>
      <c r="J22" s="6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</row>
    <row r="23" spans="1:133">
      <c r="A23" s="325" t="s">
        <v>152</v>
      </c>
      <c r="B23" s="325"/>
      <c r="C23" s="325"/>
      <c r="D23" s="325"/>
      <c r="E23" s="325"/>
      <c r="F23" s="325"/>
      <c r="G23" s="49">
        <v>380</v>
      </c>
      <c r="H23" s="6"/>
      <c r="I23" s="6"/>
      <c r="J23" s="6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</row>
    <row r="24" spans="1:133">
      <c r="A24" s="325" t="s">
        <v>153</v>
      </c>
      <c r="B24" s="325"/>
      <c r="C24" s="325"/>
      <c r="D24" s="325"/>
      <c r="E24" s="325"/>
      <c r="F24" s="325"/>
      <c r="G24" s="49">
        <v>390</v>
      </c>
      <c r="H24" s="6"/>
      <c r="I24" s="6"/>
      <c r="J24" s="6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</row>
    <row r="25" spans="1:133">
      <c r="A25" s="325" t="s">
        <v>154</v>
      </c>
      <c r="B25" s="325"/>
      <c r="C25" s="325"/>
      <c r="D25" s="325"/>
      <c r="E25" s="325"/>
      <c r="F25" s="325"/>
      <c r="G25" s="49">
        <v>400</v>
      </c>
      <c r="H25" s="6"/>
      <c r="I25" s="6"/>
      <c r="J25" s="6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</row>
    <row r="26" spans="1:133">
      <c r="A26" s="325" t="s">
        <v>155</v>
      </c>
      <c r="B26" s="325"/>
      <c r="C26" s="325"/>
      <c r="D26" s="325"/>
      <c r="E26" s="325"/>
      <c r="F26" s="325"/>
      <c r="G26" s="49">
        <v>410</v>
      </c>
      <c r="H26" s="6"/>
      <c r="I26" s="6"/>
      <c r="J26" s="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</row>
    <row r="27" spans="1:133">
      <c r="A27" s="348" t="s">
        <v>156</v>
      </c>
      <c r="B27" s="349"/>
      <c r="C27" s="349"/>
      <c r="D27" s="349"/>
      <c r="E27" s="349"/>
      <c r="F27" s="350"/>
      <c r="G27" s="49">
        <v>420</v>
      </c>
      <c r="H27" s="6">
        <f>SUM(H19:H26)</f>
        <v>0</v>
      </c>
      <c r="I27" s="6">
        <f>SUM(I19:I26)</f>
        <v>0</v>
      </c>
      <c r="J27" s="6">
        <f>SUM(J19:J26)</f>
        <v>0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</row>
    <row r="28" spans="1:133">
      <c r="A28" s="5"/>
      <c r="B28" s="27"/>
      <c r="C28"/>
      <c r="D28"/>
      <c r="E28"/>
      <c r="F28"/>
      <c r="G28"/>
      <c r="H28"/>
      <c r="I28"/>
      <c r="J28"/>
      <c r="K28" s="5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</row>
    <row r="29" spans="1:133">
      <c r="A29" s="284" t="s">
        <v>157</v>
      </c>
      <c r="B29" s="284"/>
      <c r="C29" s="284"/>
      <c r="D29" s="284"/>
      <c r="E29" s="284"/>
      <c r="F29" s="284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</row>
    <row r="30" spans="1:133">
      <c r="A30"/>
      <c r="B30" s="27"/>
      <c r="C30" s="284" t="s">
        <v>158</v>
      </c>
      <c r="D30" s="284"/>
      <c r="E30" s="284"/>
      <c r="F30"/>
      <c r="G30" s="4" t="s">
        <v>159</v>
      </c>
      <c r="H30" s="4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</row>
    <row r="31" spans="1:133">
      <c r="A31"/>
      <c r="B31" s="27"/>
      <c r="C31" s="284" t="s">
        <v>160</v>
      </c>
      <c r="D31" s="284"/>
      <c r="E31" s="284"/>
      <c r="F31"/>
      <c r="G31" s="284" t="s">
        <v>161</v>
      </c>
      <c r="H31" s="284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</row>
    <row r="32" spans="1:133">
      <c r="A32"/>
      <c r="B32" s="27"/>
      <c r="C32" s="284" t="s">
        <v>162</v>
      </c>
      <c r="D32" s="284"/>
      <c r="E32" s="284"/>
      <c r="F32"/>
      <c r="G32" s="284" t="s">
        <v>163</v>
      </c>
      <c r="H32" s="284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</row>
    <row r="33" spans="1:133">
      <c r="A33" s="334" t="s">
        <v>164</v>
      </c>
      <c r="B33" s="334"/>
      <c r="C33" s="334"/>
      <c r="D33" s="334"/>
      <c r="E33" s="334"/>
      <c r="F33" s="334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</row>
    <row r="34" spans="1:133">
      <c r="A34"/>
      <c r="B34" s="27"/>
      <c r="C34" s="284" t="s">
        <v>158</v>
      </c>
      <c r="D34" s="284"/>
      <c r="E34" s="284"/>
      <c r="F34"/>
      <c r="G34" s="284" t="s">
        <v>165</v>
      </c>
      <c r="H34" s="28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</row>
    <row r="35" spans="1:133">
      <c r="A35"/>
      <c r="B35"/>
      <c r="C35" s="284" t="s">
        <v>160</v>
      </c>
      <c r="D35" s="284"/>
      <c r="E35" s="284"/>
      <c r="F35"/>
      <c r="G35" s="284" t="s">
        <v>166</v>
      </c>
      <c r="H35" s="284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</row>
    <row r="36" spans="1:133">
      <c r="A36"/>
      <c r="B36"/>
      <c r="C36" s="284" t="s">
        <v>162</v>
      </c>
      <c r="D36" s="284"/>
      <c r="E36" s="284"/>
      <c r="F36"/>
      <c r="G36" s="284" t="s">
        <v>167</v>
      </c>
      <c r="H36" s="284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</row>
    <row r="37" spans="1:13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</row>
    <row r="38" spans="1:133">
      <c r="A38"/>
      <c r="B38"/>
      <c r="C38"/>
      <c r="D38" s="7" t="s">
        <v>168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</row>
    <row r="39" spans="1:133" ht="13.5" thickBo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</row>
    <row r="40" spans="1:133" ht="13.5" thickBot="1">
      <c r="A40" s="344" t="s">
        <v>135</v>
      </c>
      <c r="B40" s="345"/>
      <c r="C40" s="345"/>
      <c r="D40" s="345"/>
      <c r="E40" s="345"/>
      <c r="F40" s="345"/>
      <c r="G40" s="351"/>
      <c r="H40" s="72" t="s">
        <v>5</v>
      </c>
      <c r="I40" s="41" t="s">
        <v>169</v>
      </c>
      <c r="J40" s="72" t="s">
        <v>170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</row>
    <row r="41" spans="1:133" ht="13.5" thickBot="1">
      <c r="A41" s="352">
        <v>1</v>
      </c>
      <c r="B41" s="353"/>
      <c r="C41" s="353"/>
      <c r="D41" s="353"/>
      <c r="E41" s="353"/>
      <c r="F41" s="353"/>
      <c r="G41" s="353"/>
      <c r="H41" s="72">
        <v>2</v>
      </c>
      <c r="I41" s="41">
        <v>3</v>
      </c>
      <c r="J41" s="72">
        <v>4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</row>
    <row r="42" spans="1:133">
      <c r="A42" s="346" t="s">
        <v>171</v>
      </c>
      <c r="B42" s="346"/>
      <c r="C42" s="346"/>
      <c r="D42" s="346"/>
      <c r="E42" s="346"/>
      <c r="F42" s="346"/>
      <c r="G42" s="346"/>
      <c r="H42"/>
      <c r="I42" s="46"/>
      <c r="J42" s="46"/>
      <c r="K42" s="73"/>
      <c r="L42" s="7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</row>
    <row r="43" spans="1:133">
      <c r="A43" s="325" t="s">
        <v>172</v>
      </c>
      <c r="B43" s="325"/>
      <c r="C43" s="325"/>
      <c r="D43" s="325"/>
      <c r="E43" s="325"/>
      <c r="F43" s="325"/>
      <c r="G43" s="325"/>
      <c r="H43" s="49">
        <v>440</v>
      </c>
      <c r="I43" s="6"/>
      <c r="J43" s="6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</row>
    <row r="44" spans="1:133">
      <c r="A44" s="325" t="s">
        <v>173</v>
      </c>
      <c r="B44" s="325"/>
      <c r="C44" s="325"/>
      <c r="D44" s="325"/>
      <c r="E44" s="325"/>
      <c r="F44" s="325"/>
      <c r="G44" s="325"/>
      <c r="H44" s="49">
        <v>450</v>
      </c>
      <c r="I44" s="6"/>
      <c r="J44" s="6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</row>
    <row r="45" spans="1:133">
      <c r="A45" s="325" t="s">
        <v>174</v>
      </c>
      <c r="B45" s="325"/>
      <c r="C45" s="325"/>
      <c r="D45" s="325"/>
      <c r="E45" s="325"/>
      <c r="F45" s="325"/>
      <c r="G45" s="325"/>
      <c r="H45" s="49">
        <v>460</v>
      </c>
      <c r="I45" s="6"/>
      <c r="J45" s="6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</row>
    <row r="46" spans="1:133">
      <c r="A46" s="325" t="s">
        <v>175</v>
      </c>
      <c r="B46" s="325"/>
      <c r="C46" s="325"/>
      <c r="D46" s="325"/>
      <c r="E46" s="325"/>
      <c r="F46" s="325"/>
      <c r="G46" s="325"/>
      <c r="H46" s="49">
        <v>470</v>
      </c>
      <c r="I46" s="6"/>
      <c r="J46" s="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</row>
    <row r="47" spans="1:133">
      <c r="A47" s="325" t="s">
        <v>176</v>
      </c>
      <c r="B47" s="325"/>
      <c r="C47" s="325"/>
      <c r="D47" s="325"/>
      <c r="E47" s="325"/>
      <c r="F47" s="325"/>
      <c r="G47" s="325"/>
      <c r="H47" s="49">
        <v>480</v>
      </c>
      <c r="I47" s="6"/>
      <c r="J47" s="6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</row>
    <row r="48" spans="1:133">
      <c r="A48" s="325" t="s">
        <v>177</v>
      </c>
      <c r="B48" s="325"/>
      <c r="C48" s="325"/>
      <c r="D48" s="325"/>
      <c r="E48" s="325"/>
      <c r="F48" s="325"/>
      <c r="G48" s="325"/>
      <c r="H48" s="49">
        <v>490</v>
      </c>
      <c r="I48" s="6">
        <v>48</v>
      </c>
      <c r="J48" s="6">
        <v>49</v>
      </c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</row>
    <row r="49" spans="1:133">
      <c r="A49" s="325" t="s">
        <v>178</v>
      </c>
      <c r="B49" s="325"/>
      <c r="C49" s="325"/>
      <c r="D49" s="325"/>
      <c r="E49" s="325"/>
      <c r="F49" s="325"/>
      <c r="G49" s="325"/>
      <c r="H49" s="49">
        <v>491</v>
      </c>
      <c r="I49" s="6"/>
      <c r="J49" s="6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</row>
    <row r="50" spans="1:133">
      <c r="A50" s="325" t="s">
        <v>179</v>
      </c>
      <c r="B50" s="325"/>
      <c r="C50" s="325"/>
      <c r="D50" s="325"/>
      <c r="E50" s="325"/>
      <c r="F50" s="325"/>
      <c r="G50" s="325"/>
      <c r="H50" s="49">
        <v>492</v>
      </c>
      <c r="I50" s="49" t="s">
        <v>180</v>
      </c>
      <c r="J50" s="6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</row>
    <row r="51" spans="1:133">
      <c r="A51" s="347" t="s">
        <v>181</v>
      </c>
      <c r="B51" s="347"/>
      <c r="C51" s="347"/>
      <c r="D51" s="347"/>
      <c r="E51" s="347"/>
      <c r="F51" s="347"/>
      <c r="G51" s="347"/>
      <c r="H51" s="74"/>
      <c r="I51" s="6"/>
      <c r="J51" s="6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</row>
    <row r="52" spans="1:133">
      <c r="A52" s="325" t="s">
        <v>148</v>
      </c>
      <c r="B52" s="325"/>
      <c r="C52" s="325"/>
      <c r="D52" s="325"/>
      <c r="E52" s="325"/>
      <c r="F52" s="325"/>
      <c r="G52" s="325"/>
      <c r="H52" s="49">
        <v>500</v>
      </c>
      <c r="I52" s="6"/>
      <c r="J52" s="6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</row>
    <row r="53" spans="1:133">
      <c r="A53" s="325" t="s">
        <v>149</v>
      </c>
      <c r="B53" s="325"/>
      <c r="C53" s="325"/>
      <c r="D53" s="325"/>
      <c r="E53" s="325"/>
      <c r="F53" s="325"/>
      <c r="G53" s="325"/>
      <c r="H53" s="49">
        <v>510</v>
      </c>
      <c r="I53" s="6"/>
      <c r="J53" s="6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</row>
    <row r="54" spans="1:133">
      <c r="A54" s="325" t="s">
        <v>150</v>
      </c>
      <c r="B54" s="325"/>
      <c r="C54" s="325"/>
      <c r="D54" s="325"/>
      <c r="E54" s="325"/>
      <c r="F54" s="325"/>
      <c r="G54" s="325"/>
      <c r="H54" s="49">
        <v>520</v>
      </c>
      <c r="I54" s="6"/>
      <c r="J54" s="6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</row>
    <row r="55" spans="1:133">
      <c r="A55" s="347" t="s">
        <v>182</v>
      </c>
      <c r="B55" s="347"/>
      <c r="C55" s="347"/>
      <c r="D55" s="347"/>
      <c r="E55" s="347"/>
      <c r="F55" s="347"/>
      <c r="G55" s="347"/>
      <c r="H55" s="74"/>
      <c r="I55" s="6"/>
      <c r="J55" s="6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</row>
    <row r="56" spans="1:133">
      <c r="A56" s="325" t="s">
        <v>183</v>
      </c>
      <c r="B56" s="325"/>
      <c r="C56" s="325"/>
      <c r="D56" s="325"/>
      <c r="E56" s="325"/>
      <c r="F56" s="325"/>
      <c r="G56" s="325"/>
      <c r="H56" s="49">
        <v>530</v>
      </c>
      <c r="I56" s="6"/>
      <c r="J56" s="49" t="s">
        <v>180</v>
      </c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</row>
    <row r="57" spans="1:133">
      <c r="A57" s="325" t="s">
        <v>184</v>
      </c>
      <c r="B57" s="325"/>
      <c r="C57" s="325"/>
      <c r="D57" s="325"/>
      <c r="E57" s="325"/>
      <c r="F57" s="325"/>
      <c r="G57" s="325"/>
      <c r="H57" s="49">
        <v>540</v>
      </c>
      <c r="I57" s="49" t="s">
        <v>180</v>
      </c>
      <c r="J57" s="6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</row>
    <row r="58" spans="1:133">
      <c r="A58" s="325" t="s">
        <v>185</v>
      </c>
      <c r="B58" s="325"/>
      <c r="C58" s="325"/>
      <c r="D58" s="325"/>
      <c r="E58" s="325"/>
      <c r="F58" s="325"/>
      <c r="G58" s="325"/>
      <c r="H58" s="49">
        <v>550</v>
      </c>
      <c r="I58" s="6"/>
      <c r="J58" s="6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</row>
    <row r="59" spans="1:133">
      <c r="A59" s="325" t="s">
        <v>186</v>
      </c>
      <c r="B59" s="325"/>
      <c r="C59" s="325"/>
      <c r="D59" s="325"/>
      <c r="E59" s="325"/>
      <c r="F59" s="325"/>
      <c r="G59" s="325"/>
      <c r="H59" s="49">
        <v>560</v>
      </c>
      <c r="I59" s="6"/>
      <c r="J59" s="6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</row>
    <row r="60" spans="1:133">
      <c r="A60" s="347" t="s">
        <v>187</v>
      </c>
      <c r="B60" s="347"/>
      <c r="C60" s="347"/>
      <c r="D60" s="347"/>
      <c r="E60" s="347"/>
      <c r="F60" s="347"/>
      <c r="G60" s="347"/>
      <c r="H60" s="74"/>
      <c r="I60" s="6"/>
      <c r="J60" s="6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</row>
    <row r="61" spans="1:133">
      <c r="A61" s="325" t="s">
        <v>188</v>
      </c>
      <c r="B61" s="325"/>
      <c r="C61" s="325"/>
      <c r="D61" s="325"/>
      <c r="E61" s="325"/>
      <c r="F61" s="325"/>
      <c r="G61" s="325"/>
      <c r="H61" s="49">
        <v>570</v>
      </c>
      <c r="I61" s="6"/>
      <c r="J61" s="6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</row>
    <row r="62" spans="1:133">
      <c r="A62" s="325" t="s">
        <v>189</v>
      </c>
      <c r="B62" s="325"/>
      <c r="C62" s="325"/>
      <c r="D62" s="325"/>
      <c r="E62" s="325"/>
      <c r="F62" s="325"/>
      <c r="G62" s="325"/>
      <c r="H62" s="49">
        <v>580</v>
      </c>
      <c r="I62" s="6"/>
      <c r="J62" s="6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</row>
    <row r="63" spans="1:133">
      <c r="A63" s="325" t="s">
        <v>190</v>
      </c>
      <c r="B63" s="325"/>
      <c r="C63" s="325"/>
      <c r="D63" s="325"/>
      <c r="E63" s="325"/>
      <c r="F63" s="325"/>
      <c r="G63" s="325"/>
      <c r="H63" s="49">
        <v>590</v>
      </c>
      <c r="I63" s="6"/>
      <c r="J63" s="6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</row>
    <row r="64" spans="1:133">
      <c r="A64" s="325" t="s">
        <v>191</v>
      </c>
      <c r="B64" s="325"/>
      <c r="C64" s="325"/>
      <c r="D64" s="325"/>
      <c r="E64" s="325"/>
      <c r="F64" s="325"/>
      <c r="G64" s="325"/>
      <c r="H64" s="49">
        <v>600</v>
      </c>
      <c r="I64" s="6"/>
      <c r="J64" s="6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</row>
    <row r="65" spans="1:133">
      <c r="A65" s="325" t="s">
        <v>192</v>
      </c>
      <c r="B65" s="325"/>
      <c r="C65" s="325"/>
      <c r="D65" s="325"/>
      <c r="E65" s="325"/>
      <c r="F65" s="325"/>
      <c r="G65" s="325"/>
      <c r="H65" s="49">
        <v>610</v>
      </c>
      <c r="I65" s="6"/>
      <c r="J65" s="49" t="s">
        <v>180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</row>
    <row r="66" spans="1:133">
      <c r="A66" s="325" t="s">
        <v>193</v>
      </c>
      <c r="B66" s="325"/>
      <c r="C66" s="325"/>
      <c r="D66" s="325"/>
      <c r="E66" s="325"/>
      <c r="F66" s="325"/>
      <c r="G66" s="325"/>
      <c r="H66" s="49">
        <v>620</v>
      </c>
      <c r="I66" s="49" t="s">
        <v>180</v>
      </c>
      <c r="J66" s="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</row>
    <row r="67" spans="1:133">
      <c r="A67" s="325" t="s">
        <v>194</v>
      </c>
      <c r="B67" s="325"/>
      <c r="C67" s="325"/>
      <c r="D67" s="325"/>
      <c r="E67" s="325"/>
      <c r="F67" s="325"/>
      <c r="G67" s="325"/>
      <c r="H67" s="49">
        <v>630</v>
      </c>
      <c r="I67" s="6"/>
      <c r="J67" s="6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</row>
    <row r="68" spans="1:133">
      <c r="A68" s="75"/>
      <c r="B68" s="75"/>
      <c r="C68" s="75"/>
      <c r="D68" s="75"/>
      <c r="E68" s="75"/>
      <c r="F68" s="75"/>
      <c r="G68" s="75"/>
      <c r="H68" s="74"/>
      <c r="I68" s="67"/>
      <c r="J68" s="67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</row>
    <row r="69" spans="1:133">
      <c r="A69" s="75"/>
      <c r="B69" s="75"/>
      <c r="C69" s="75"/>
      <c r="D69" s="75"/>
      <c r="E69" s="75"/>
      <c r="F69" s="75"/>
      <c r="G69" s="75"/>
      <c r="H69" s="76"/>
      <c r="I69" s="67"/>
      <c r="J69" s="67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</row>
    <row r="70" spans="1:133">
      <c r="A70" s="355" t="s">
        <v>195</v>
      </c>
      <c r="B70" s="355"/>
      <c r="C70" s="355"/>
      <c r="D70" s="355"/>
      <c r="E70" s="355"/>
      <c r="F70" s="355"/>
      <c r="G70" s="355"/>
      <c r="H70" s="77"/>
      <c r="I70" s="4" t="s">
        <v>196</v>
      </c>
      <c r="J70" s="4">
        <v>0</v>
      </c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</row>
    <row r="71" spans="1:133">
      <c r="A71" s="354" t="s">
        <v>197</v>
      </c>
      <c r="B71" s="354"/>
      <c r="C71" s="354"/>
      <c r="D71" s="354"/>
      <c r="E71" s="354"/>
      <c r="F71" s="354"/>
      <c r="G71" s="354"/>
      <c r="H71"/>
      <c r="I71" s="4" t="s">
        <v>198</v>
      </c>
      <c r="J71" s="78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</row>
    <row r="72" spans="1:13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</row>
    <row r="73" spans="1:133">
      <c r="A73"/>
      <c r="B73"/>
      <c r="C73"/>
      <c r="D73" s="7" t="s">
        <v>199</v>
      </c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</row>
    <row r="74" spans="1:133" ht="13.5" thickBo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</row>
    <row r="75" spans="1:133" ht="26.25" thickBot="1">
      <c r="A75" s="344" t="s">
        <v>135</v>
      </c>
      <c r="B75" s="345"/>
      <c r="C75" s="345"/>
      <c r="D75" s="345"/>
      <c r="E75" s="345"/>
      <c r="F75" s="345"/>
      <c r="G75" s="351"/>
      <c r="H75" s="79" t="s">
        <v>5</v>
      </c>
      <c r="I75" s="80" t="s">
        <v>137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</row>
    <row r="76" spans="1:133" ht="13.5" thickBot="1">
      <c r="A76" s="352">
        <v>1</v>
      </c>
      <c r="B76" s="353"/>
      <c r="C76" s="353"/>
      <c r="D76" s="353"/>
      <c r="E76" s="353"/>
      <c r="F76" s="353"/>
      <c r="G76" s="359"/>
      <c r="H76" s="37">
        <v>2</v>
      </c>
      <c r="I76" s="39">
        <v>3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</row>
    <row r="77" spans="1:133">
      <c r="A77" s="331" t="s">
        <v>200</v>
      </c>
      <c r="B77" s="331"/>
      <c r="C77" s="331"/>
      <c r="D77" s="331"/>
      <c r="E77" s="331"/>
      <c r="F77" s="331"/>
      <c r="G77" s="331"/>
      <c r="H77" s="65">
        <v>640</v>
      </c>
      <c r="I77" s="46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</row>
    <row r="78" spans="1:133">
      <c r="A78" s="356" t="s">
        <v>201</v>
      </c>
      <c r="B78" s="357"/>
      <c r="C78" s="357"/>
      <c r="D78" s="357"/>
      <c r="E78" s="357"/>
      <c r="F78" s="357"/>
      <c r="G78" s="358"/>
      <c r="H78" s="49">
        <v>650</v>
      </c>
      <c r="I78" s="6">
        <v>856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</row>
    <row r="79" spans="1:133">
      <c r="A79" s="356" t="s">
        <v>202</v>
      </c>
      <c r="B79" s="357"/>
      <c r="C79" s="357"/>
      <c r="D79" s="357"/>
      <c r="E79" s="357"/>
      <c r="F79" s="357"/>
      <c r="G79" s="358"/>
      <c r="H79" s="49">
        <v>660</v>
      </c>
      <c r="I79" s="6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</row>
    <row r="80" spans="1:133">
      <c r="A80" s="356" t="s">
        <v>203</v>
      </c>
      <c r="B80" s="357"/>
      <c r="C80" s="357"/>
      <c r="D80" s="357"/>
      <c r="E80" s="357"/>
      <c r="F80" s="357"/>
      <c r="G80" s="358"/>
      <c r="H80" s="49">
        <v>670</v>
      </c>
      <c r="I80" s="6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</row>
    <row r="81" spans="1:133">
      <c r="A81" s="356" t="s">
        <v>204</v>
      </c>
      <c r="B81" s="357"/>
      <c r="C81" s="357"/>
      <c r="D81" s="357"/>
      <c r="E81" s="357"/>
      <c r="F81" s="357"/>
      <c r="G81" s="358"/>
      <c r="H81" s="49">
        <v>680</v>
      </c>
      <c r="I81" s="6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</row>
    <row r="82" spans="1:133">
      <c r="A82" s="348" t="s">
        <v>59</v>
      </c>
      <c r="B82" s="349"/>
      <c r="C82" s="349"/>
      <c r="D82" s="349"/>
      <c r="E82" s="349"/>
      <c r="F82" s="349"/>
      <c r="G82" s="350"/>
      <c r="H82" s="49">
        <v>690</v>
      </c>
      <c r="I82" s="6">
        <v>856</v>
      </c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</row>
    <row r="83" spans="1:133">
      <c r="A83" s="5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</row>
    <row r="84" spans="1:133">
      <c r="A84" s="284" t="s">
        <v>205</v>
      </c>
      <c r="B84" s="284"/>
      <c r="C84" s="284"/>
      <c r="D84" s="284"/>
      <c r="E84" s="284"/>
      <c r="F84" s="284"/>
      <c r="G84" s="2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</row>
    <row r="85" spans="1:13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</row>
  </sheetData>
  <mergeCells count="77">
    <mergeCell ref="A81:G81"/>
    <mergeCell ref="A82:G82"/>
    <mergeCell ref="A84:G84"/>
    <mergeCell ref="A75:G75"/>
    <mergeCell ref="A76:G76"/>
    <mergeCell ref="A77:G77"/>
    <mergeCell ref="A78:G78"/>
    <mergeCell ref="A79:G79"/>
    <mergeCell ref="A80:G80"/>
    <mergeCell ref="A71:G71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70:G70"/>
    <mergeCell ref="A57:G57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45:G45"/>
    <mergeCell ref="A33:F33"/>
    <mergeCell ref="C34:E34"/>
    <mergeCell ref="G34:H34"/>
    <mergeCell ref="C35:E35"/>
    <mergeCell ref="G35:H35"/>
    <mergeCell ref="C36:E36"/>
    <mergeCell ref="G36:H36"/>
    <mergeCell ref="A40:G40"/>
    <mergeCell ref="A41:G41"/>
    <mergeCell ref="A42:G42"/>
    <mergeCell ref="A43:G43"/>
    <mergeCell ref="A44:G44"/>
    <mergeCell ref="C32:E32"/>
    <mergeCell ref="G32:H32"/>
    <mergeCell ref="A21:F21"/>
    <mergeCell ref="A22:F22"/>
    <mergeCell ref="A23:F23"/>
    <mergeCell ref="A24:F24"/>
    <mergeCell ref="A25:F25"/>
    <mergeCell ref="A26:F26"/>
    <mergeCell ref="A27:F27"/>
    <mergeCell ref="A29:F29"/>
    <mergeCell ref="C30:E30"/>
    <mergeCell ref="C31:E31"/>
    <mergeCell ref="G31:H31"/>
    <mergeCell ref="H15:H16"/>
    <mergeCell ref="I15:J15"/>
    <mergeCell ref="A17:F17"/>
    <mergeCell ref="A18:F18"/>
    <mergeCell ref="A19:F19"/>
    <mergeCell ref="G15:G16"/>
    <mergeCell ref="A20:F20"/>
    <mergeCell ref="A9:F9"/>
    <mergeCell ref="A10:F10"/>
    <mergeCell ref="A11:F11"/>
    <mergeCell ref="D13:F13"/>
    <mergeCell ref="A15:F16"/>
    <mergeCell ref="A8:F8"/>
    <mergeCell ref="A3:F3"/>
    <mergeCell ref="A4:F4"/>
    <mergeCell ref="A5:F5"/>
    <mergeCell ref="A6:F6"/>
    <mergeCell ref="A7:F7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70" fitToHeight="0" orientation="portrait" r:id="rId1"/>
  <headerFooter alignWithMargins="0"/>
  <colBreaks count="1" manualBreakCount="1">
    <brk id="10" max="8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C71"/>
  <sheetViews>
    <sheetView zoomScaleSheetLayoutView="75" workbookViewId="0"/>
  </sheetViews>
  <sheetFormatPr defaultRowHeight="12.75"/>
  <cols>
    <col min="1" max="1" width="35.7109375" style="30" customWidth="1"/>
    <col min="2" max="2" width="5.140625" style="30" customWidth="1"/>
    <col min="3" max="3" width="10.140625" style="30" customWidth="1"/>
    <col min="4" max="4" width="10.5703125" style="30" customWidth="1"/>
    <col min="5" max="5" width="8.28515625" style="30" customWidth="1"/>
    <col min="6" max="6" width="11.42578125" style="30" customWidth="1"/>
    <col min="7" max="7" width="9.28515625" style="30" customWidth="1"/>
    <col min="8" max="8" width="10" style="30" customWidth="1"/>
    <col min="9" max="9" width="9.140625" style="30"/>
    <col min="10" max="10" width="10.28515625" style="30" bestFit="1" customWidth="1"/>
    <col min="11" max="13" width="9.140625" style="30"/>
    <col min="14" max="14" width="10.28515625" style="30" bestFit="1" customWidth="1"/>
    <col min="15" max="28" width="9.140625" style="30"/>
    <col min="29" max="30" width="10.28515625" style="30" bestFit="1" customWidth="1"/>
    <col min="31" max="133" width="9.140625" style="30"/>
  </cols>
  <sheetData>
    <row r="1" spans="1:133">
      <c r="A1"/>
      <c r="B1"/>
      <c r="C1"/>
      <c r="D1" s="7" t="s">
        <v>206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</row>
    <row r="2" spans="1:133" ht="13.5" thickBo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</row>
    <row r="3" spans="1:133" ht="33" customHeight="1">
      <c r="A3" s="373" t="s">
        <v>207</v>
      </c>
      <c r="B3" s="361" t="s">
        <v>5</v>
      </c>
      <c r="C3" s="361" t="s">
        <v>208</v>
      </c>
      <c r="D3" s="361" t="s">
        <v>209</v>
      </c>
      <c r="E3" s="361"/>
      <c r="F3" s="361" t="s">
        <v>210</v>
      </c>
      <c r="G3" s="361" t="s">
        <v>211</v>
      </c>
      <c r="H3" s="361" t="s">
        <v>212</v>
      </c>
      <c r="I3" s="363" t="s">
        <v>213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</row>
    <row r="4" spans="1:133" ht="78.75" customHeight="1" thickBot="1">
      <c r="A4" s="374"/>
      <c r="B4" s="362"/>
      <c r="C4" s="362"/>
      <c r="D4" s="81" t="s">
        <v>214</v>
      </c>
      <c r="E4" s="81" t="s">
        <v>215</v>
      </c>
      <c r="F4" s="362"/>
      <c r="G4" s="362"/>
      <c r="H4" s="362"/>
      <c r="I4" s="364"/>
      <c r="J4" s="82"/>
      <c r="K4" s="82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</row>
    <row r="5" spans="1:133" ht="13.5" thickBot="1">
      <c r="A5" s="83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5">
        <v>7</v>
      </c>
      <c r="H5" s="84">
        <v>8</v>
      </c>
      <c r="I5" s="86">
        <v>9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</row>
    <row r="6" spans="1:133" ht="21" customHeight="1">
      <c r="A6" s="87" t="s">
        <v>216</v>
      </c>
      <c r="B6" s="88">
        <v>710</v>
      </c>
      <c r="C6" s="44"/>
      <c r="D6" s="44">
        <v>0</v>
      </c>
      <c r="E6" s="44"/>
      <c r="F6" s="44">
        <v>0</v>
      </c>
      <c r="G6" s="44"/>
      <c r="H6" s="44"/>
      <c r="I6" s="44">
        <f t="shared" ref="I6:I13" si="0">SUM(C6+D6+E6-F6-G6)</f>
        <v>0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</row>
    <row r="7" spans="1:133" ht="18" customHeight="1">
      <c r="A7" s="89" t="s">
        <v>217</v>
      </c>
      <c r="B7" s="90">
        <v>720</v>
      </c>
      <c r="C7" s="47"/>
      <c r="D7" s="47"/>
      <c r="E7" s="47"/>
      <c r="F7" s="47"/>
      <c r="G7" s="47"/>
      <c r="H7" s="47"/>
      <c r="I7" s="44">
        <f t="shared" si="0"/>
        <v>0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</row>
    <row r="8" spans="1:133" ht="21.75" customHeight="1">
      <c r="A8" s="89" t="s">
        <v>218</v>
      </c>
      <c r="B8" s="90">
        <v>730</v>
      </c>
      <c r="C8" s="47"/>
      <c r="D8" s="47"/>
      <c r="E8" s="47"/>
      <c r="F8" s="47"/>
      <c r="G8" s="47"/>
      <c r="H8" s="47"/>
      <c r="I8" s="44">
        <f t="shared" si="0"/>
        <v>0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</row>
    <row r="9" spans="1:133" ht="24" customHeight="1">
      <c r="A9" s="89" t="s">
        <v>219</v>
      </c>
      <c r="B9" s="90">
        <v>740</v>
      </c>
      <c r="C9" s="47"/>
      <c r="D9" s="47"/>
      <c r="E9" s="47"/>
      <c r="F9" s="47"/>
      <c r="G9" s="47"/>
      <c r="H9" s="47"/>
      <c r="I9" s="44">
        <f t="shared" si="0"/>
        <v>0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</row>
    <row r="10" spans="1:133" ht="27.75" customHeight="1">
      <c r="A10" s="89" t="s">
        <v>220</v>
      </c>
      <c r="B10" s="90">
        <v>750</v>
      </c>
      <c r="C10" s="47"/>
      <c r="D10" s="47"/>
      <c r="E10" s="47"/>
      <c r="F10" s="47"/>
      <c r="G10" s="47"/>
      <c r="H10" s="47"/>
      <c r="I10" s="44">
        <f t="shared" si="0"/>
        <v>0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</row>
    <row r="11" spans="1:133" ht="22.5" customHeight="1">
      <c r="A11" s="91" t="s">
        <v>221</v>
      </c>
      <c r="B11" s="90">
        <v>760</v>
      </c>
      <c r="C11" s="47"/>
      <c r="D11" s="47">
        <v>0</v>
      </c>
      <c r="E11" s="47"/>
      <c r="F11" s="47"/>
      <c r="G11" s="47"/>
      <c r="H11" s="47"/>
      <c r="I11" s="44">
        <f t="shared" si="0"/>
        <v>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</row>
    <row r="12" spans="1:133" ht="12" customHeight="1">
      <c r="A12" s="91" t="s">
        <v>222</v>
      </c>
      <c r="B12" s="90">
        <v>770</v>
      </c>
      <c r="C12" s="47"/>
      <c r="D12" s="47">
        <v>0</v>
      </c>
      <c r="E12" s="47"/>
      <c r="F12" s="47"/>
      <c r="G12" s="47"/>
      <c r="H12" s="47"/>
      <c r="I12" s="44">
        <f t="shared" si="0"/>
        <v>0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</row>
    <row r="13" spans="1:133">
      <c r="A13" s="91" t="s">
        <v>223</v>
      </c>
      <c r="B13" s="90">
        <v>775</v>
      </c>
      <c r="C13" s="47"/>
      <c r="D13" s="47">
        <v>0</v>
      </c>
      <c r="E13" s="47"/>
      <c r="F13" s="47"/>
      <c r="G13" s="47"/>
      <c r="H13" s="47"/>
      <c r="I13" s="44">
        <f t="shared" si="0"/>
        <v>0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</row>
    <row r="14" spans="1:133" ht="15" customHeight="1">
      <c r="A14" s="91" t="s">
        <v>59</v>
      </c>
      <c r="B14" s="90">
        <v>780</v>
      </c>
      <c r="C14" s="47">
        <f t="shared" ref="C14:I14" si="1">SUM(C6:C13)</f>
        <v>0</v>
      </c>
      <c r="D14" s="47">
        <f t="shared" si="1"/>
        <v>0</v>
      </c>
      <c r="E14" s="47">
        <f t="shared" si="1"/>
        <v>0</v>
      </c>
      <c r="F14" s="47">
        <f t="shared" si="1"/>
        <v>0</v>
      </c>
      <c r="G14" s="47">
        <f t="shared" si="1"/>
        <v>0</v>
      </c>
      <c r="H14" s="47">
        <f t="shared" si="1"/>
        <v>0</v>
      </c>
      <c r="I14" s="47">
        <f t="shared" si="1"/>
        <v>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</row>
    <row r="15" spans="1:133">
      <c r="A15" s="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</row>
    <row r="16" spans="1:133" ht="13.5" thickBot="1">
      <c r="A16"/>
      <c r="B16" s="7" t="s">
        <v>224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</row>
    <row r="17" spans="1:133">
      <c r="A17" s="365" t="s">
        <v>135</v>
      </c>
      <c r="B17" s="367" t="s">
        <v>5</v>
      </c>
      <c r="C17" s="369" t="s">
        <v>225</v>
      </c>
      <c r="D17" s="371" t="s">
        <v>226</v>
      </c>
      <c r="E17" s="372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</row>
    <row r="18" spans="1:133" ht="59.25" customHeight="1" thickBot="1">
      <c r="A18" s="366"/>
      <c r="B18" s="368"/>
      <c r="C18" s="370"/>
      <c r="D18" s="92" t="s">
        <v>227</v>
      </c>
      <c r="E18" s="93" t="s">
        <v>228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</row>
    <row r="19" spans="1:133" ht="13.5" thickBot="1">
      <c r="A19" s="35">
        <v>1</v>
      </c>
      <c r="B19" s="37">
        <v>2</v>
      </c>
      <c r="C19" s="37">
        <v>3</v>
      </c>
      <c r="D19" s="37">
        <v>4</v>
      </c>
      <c r="E19" s="39">
        <v>5</v>
      </c>
      <c r="F19" s="5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</row>
    <row r="20" spans="1:133">
      <c r="A20" s="94" t="s">
        <v>229</v>
      </c>
      <c r="B20" s="95">
        <v>800</v>
      </c>
      <c r="C20" s="18">
        <v>207</v>
      </c>
      <c r="D20" s="18" t="s">
        <v>230</v>
      </c>
      <c r="E20" s="19" t="s">
        <v>230</v>
      </c>
      <c r="F20" s="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</row>
    <row r="21" spans="1:133">
      <c r="A21" s="20" t="s">
        <v>231</v>
      </c>
      <c r="B21" s="49">
        <v>810</v>
      </c>
      <c r="C21" s="6">
        <v>123</v>
      </c>
      <c r="D21" s="6"/>
      <c r="E21" s="22"/>
      <c r="F21" s="5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</row>
    <row r="22" spans="1:133">
      <c r="A22" s="20" t="s">
        <v>232</v>
      </c>
      <c r="B22" s="49">
        <v>820</v>
      </c>
      <c r="C22" s="6">
        <v>0</v>
      </c>
      <c r="D22" s="6" t="s">
        <v>230</v>
      </c>
      <c r="E22" s="22" t="s">
        <v>230</v>
      </c>
      <c r="F22" s="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</row>
    <row r="23" spans="1:133">
      <c r="A23" s="20" t="s">
        <v>233</v>
      </c>
      <c r="B23" s="49">
        <v>830</v>
      </c>
      <c r="C23" s="6">
        <v>0</v>
      </c>
      <c r="D23" s="6" t="s">
        <v>230</v>
      </c>
      <c r="E23" s="22" t="s">
        <v>230</v>
      </c>
      <c r="F23" s="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</row>
    <row r="24" spans="1:133">
      <c r="A24" s="20" t="s">
        <v>234</v>
      </c>
      <c r="B24" s="49">
        <v>840</v>
      </c>
      <c r="C24" s="6">
        <v>3</v>
      </c>
      <c r="D24" s="6" t="s">
        <v>230</v>
      </c>
      <c r="E24" s="22" t="s">
        <v>230</v>
      </c>
      <c r="F24" s="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</row>
    <row r="25" spans="1:133">
      <c r="A25" s="20" t="s">
        <v>235</v>
      </c>
      <c r="B25" s="49">
        <v>850</v>
      </c>
      <c r="C25" s="6">
        <v>11</v>
      </c>
      <c r="D25" s="6" t="s">
        <v>230</v>
      </c>
      <c r="E25" s="22" t="s">
        <v>230</v>
      </c>
      <c r="F25" s="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</row>
    <row r="26" spans="1:133" ht="12.75" customHeight="1">
      <c r="A26" s="20" t="s">
        <v>236</v>
      </c>
      <c r="B26" s="49">
        <v>860</v>
      </c>
      <c r="C26" s="6">
        <v>0</v>
      </c>
      <c r="D26" s="6" t="s">
        <v>230</v>
      </c>
      <c r="E26" s="22" t="s">
        <v>230</v>
      </c>
      <c r="F26" s="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</row>
    <row r="27" spans="1:133">
      <c r="A27" s="20" t="s">
        <v>237</v>
      </c>
      <c r="B27" s="49">
        <v>870</v>
      </c>
      <c r="C27" s="6">
        <v>0</v>
      </c>
      <c r="D27" s="6" t="s">
        <v>230</v>
      </c>
      <c r="E27" s="22" t="s">
        <v>230</v>
      </c>
      <c r="F27" s="5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</row>
    <row r="28" spans="1:133">
      <c r="A28" s="20" t="s">
        <v>238</v>
      </c>
      <c r="B28" s="49">
        <v>880</v>
      </c>
      <c r="C28" s="6">
        <v>0</v>
      </c>
      <c r="D28" s="6" t="s">
        <v>230</v>
      </c>
      <c r="E28" s="22" t="s">
        <v>230</v>
      </c>
      <c r="F28" s="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</row>
    <row r="29" spans="1:133">
      <c r="A29" s="20" t="s">
        <v>6</v>
      </c>
      <c r="B29" s="49">
        <v>890</v>
      </c>
      <c r="C29" s="6">
        <v>104</v>
      </c>
      <c r="D29" s="6" t="s">
        <v>230</v>
      </c>
      <c r="E29" s="22" t="s">
        <v>230</v>
      </c>
      <c r="F29" s="5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</row>
    <row r="30" spans="1:133">
      <c r="A30" s="20" t="s">
        <v>7</v>
      </c>
      <c r="B30" s="49">
        <v>900</v>
      </c>
      <c r="C30" s="6">
        <v>161</v>
      </c>
      <c r="D30" s="6"/>
      <c r="E30" s="22"/>
      <c r="F30" s="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</row>
    <row r="31" spans="1:133">
      <c r="A31" s="20" t="s">
        <v>8</v>
      </c>
      <c r="B31" s="49">
        <v>910</v>
      </c>
      <c r="C31" s="6">
        <v>18</v>
      </c>
      <c r="D31" s="6"/>
      <c r="E31" s="22" t="s">
        <v>230</v>
      </c>
      <c r="F31" s="5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</row>
    <row r="32" spans="1:133">
      <c r="A32" s="96" t="s">
        <v>59</v>
      </c>
      <c r="B32" s="49">
        <v>920</v>
      </c>
      <c r="C32" s="6">
        <f>SUM(C20:C31)</f>
        <v>627</v>
      </c>
      <c r="D32" s="6">
        <f>SUM(D20:D31)</f>
        <v>0</v>
      </c>
      <c r="E32" s="6">
        <f>SUM(E20:E31)</f>
        <v>0</v>
      </c>
      <c r="F32" s="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</row>
    <row r="33" spans="1:133">
      <c r="A33" s="97"/>
      <c r="B33" s="97"/>
      <c r="C33" s="97"/>
      <c r="D33" s="97"/>
      <c r="E33" s="97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</row>
    <row r="34" spans="1:133">
      <c r="A34" s="98" t="s">
        <v>239</v>
      </c>
      <c r="B34" s="67"/>
      <c r="C34" s="67"/>
      <c r="D34" s="67"/>
      <c r="E34" s="6"/>
      <c r="F34" s="5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</row>
    <row r="35" spans="1:133">
      <c r="A35" s="375" t="s">
        <v>240</v>
      </c>
      <c r="B35" s="375"/>
      <c r="C35" s="375"/>
      <c r="D35" s="67" t="s">
        <v>241</v>
      </c>
      <c r="E35" s="6">
        <v>362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</row>
    <row r="36" spans="1:133">
      <c r="A36" s="375" t="s">
        <v>242</v>
      </c>
      <c r="B36" s="375"/>
      <c r="C36" s="375"/>
      <c r="D36" s="67" t="s">
        <v>243</v>
      </c>
      <c r="E36" s="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</row>
    <row r="37" spans="1:133">
      <c r="A37" s="375" t="s">
        <v>244</v>
      </c>
      <c r="B37" s="375"/>
      <c r="C37" s="375"/>
      <c r="D37" s="67" t="s">
        <v>245</v>
      </c>
      <c r="E37" s="6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</row>
    <row r="38" spans="1:133">
      <c r="A38" s="375" t="s">
        <v>246</v>
      </c>
      <c r="B38" s="375"/>
      <c r="C38" s="375"/>
      <c r="D38" s="67" t="s">
        <v>247</v>
      </c>
      <c r="E38" s="6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</row>
    <row r="39" spans="1:133">
      <c r="A39" s="376" t="s">
        <v>248</v>
      </c>
      <c r="B39" s="376"/>
      <c r="C39" s="376"/>
      <c r="D39" s="67" t="s">
        <v>249</v>
      </c>
      <c r="E39" s="6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</row>
    <row r="40" spans="1:133">
      <c r="A40" t="s">
        <v>250</v>
      </c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</row>
    <row r="41" spans="1:133">
      <c r="A41" s="360" t="s">
        <v>251</v>
      </c>
      <c r="B41" s="360"/>
      <c r="C41" s="360"/>
      <c r="D41" s="360"/>
      <c r="E41" s="360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</row>
    <row r="42" spans="1:13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</row>
    <row r="43" spans="1:133">
      <c r="A43"/>
      <c r="B43" s="333" t="s">
        <v>252</v>
      </c>
      <c r="C43" s="333"/>
      <c r="D43" s="333"/>
      <c r="E43" s="33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</row>
    <row r="44" spans="1:133" ht="13.5" thickBo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</row>
    <row r="45" spans="1:133">
      <c r="A45" s="377" t="s">
        <v>135</v>
      </c>
      <c r="B45" s="367" t="s">
        <v>5</v>
      </c>
      <c r="C45" s="341" t="s">
        <v>253</v>
      </c>
      <c r="D45" s="381" t="s">
        <v>254</v>
      </c>
      <c r="E45" s="381"/>
      <c r="F45" s="382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</row>
    <row r="46" spans="1:133" ht="38.25">
      <c r="A46" s="378"/>
      <c r="B46" s="379"/>
      <c r="C46" s="380"/>
      <c r="D46" s="99" t="s">
        <v>255</v>
      </c>
      <c r="E46" s="100" t="s">
        <v>256</v>
      </c>
      <c r="F46" s="101" t="s">
        <v>257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</row>
    <row r="47" spans="1:133">
      <c r="A47" s="102">
        <v>1</v>
      </c>
      <c r="B47" s="49">
        <v>2</v>
      </c>
      <c r="C47" s="49">
        <v>3</v>
      </c>
      <c r="D47" s="49">
        <v>4</v>
      </c>
      <c r="E47" s="49">
        <v>5</v>
      </c>
      <c r="F47" s="103">
        <v>6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</row>
    <row r="48" spans="1:133" ht="22.5">
      <c r="A48" s="23" t="s">
        <v>258</v>
      </c>
      <c r="B48" s="49">
        <v>940</v>
      </c>
      <c r="C48" s="6"/>
      <c r="D48" s="6"/>
      <c r="E48" s="6"/>
      <c r="F48" s="22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</row>
    <row r="49" spans="1:133" ht="22.5" customHeight="1" thickBot="1">
      <c r="A49" s="104" t="s">
        <v>9</v>
      </c>
      <c r="B49" s="105">
        <v>950</v>
      </c>
      <c r="C49" s="26"/>
      <c r="D49" s="26"/>
      <c r="E49" s="26"/>
      <c r="F49" s="28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</row>
    <row r="50" spans="1:133">
      <c r="A50" s="67"/>
      <c r="B50" s="67"/>
      <c r="C50" s="67"/>
      <c r="D50" s="67"/>
      <c r="E50" s="67"/>
      <c r="F50" s="67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</row>
    <row r="51" spans="1:133">
      <c r="A51" s="106" t="s">
        <v>259</v>
      </c>
      <c r="B51" s="106"/>
      <c r="C51" s="106"/>
      <c r="D51" s="106"/>
      <c r="E51" s="107" t="s">
        <v>260</v>
      </c>
      <c r="F51" s="76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</row>
    <row r="52" spans="1:133">
      <c r="A52" s="106" t="s">
        <v>261</v>
      </c>
      <c r="B52" s="106"/>
      <c r="C52" s="106"/>
      <c r="D52" s="106"/>
      <c r="E52" s="107" t="s">
        <v>262</v>
      </c>
      <c r="F52" s="108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</row>
    <row r="53" spans="1:133">
      <c r="A53"/>
      <c r="B53"/>
      <c r="C53"/>
      <c r="D53" s="67"/>
      <c r="E53" s="67"/>
      <c r="F53" s="67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</row>
    <row r="54" spans="1:133">
      <c r="A54"/>
      <c r="B54" s="383" t="s">
        <v>263</v>
      </c>
      <c r="C54" s="383"/>
      <c r="D54" s="383"/>
      <c r="E54" s="383"/>
      <c r="F54" s="383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</row>
    <row r="55" spans="1:133" ht="13.5" thickBo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</row>
    <row r="56" spans="1:133" ht="13.5" thickBot="1">
      <c r="A56" s="352" t="s">
        <v>135</v>
      </c>
      <c r="B56" s="353"/>
      <c r="C56" s="353"/>
      <c r="D56" s="359"/>
      <c r="E56" s="109" t="s">
        <v>5</v>
      </c>
      <c r="F56" s="110" t="s">
        <v>264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</row>
    <row r="57" spans="1:133" ht="13.5" thickBot="1">
      <c r="A57" s="384">
        <v>1</v>
      </c>
      <c r="B57" s="385"/>
      <c r="C57" s="385"/>
      <c r="D57" s="386"/>
      <c r="E57" s="36">
        <v>2</v>
      </c>
      <c r="F57" s="111">
        <v>3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</row>
    <row r="58" spans="1:133">
      <c r="A58" s="387" t="s">
        <v>265</v>
      </c>
      <c r="B58" s="331"/>
      <c r="C58" s="331"/>
      <c r="D58" s="331"/>
      <c r="E58" s="65">
        <v>960</v>
      </c>
      <c r="F58" s="112">
        <v>0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</row>
    <row r="59" spans="1:133">
      <c r="A59" s="388" t="s">
        <v>266</v>
      </c>
      <c r="B59" s="325"/>
      <c r="C59" s="325"/>
      <c r="D59" s="325"/>
      <c r="E59" s="49">
        <v>970</v>
      </c>
      <c r="F59" s="22">
        <v>0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</row>
    <row r="60" spans="1:133" ht="27" customHeight="1" thickBot="1">
      <c r="A60" s="389" t="s">
        <v>267</v>
      </c>
      <c r="B60" s="390"/>
      <c r="C60" s="390"/>
      <c r="D60" s="390"/>
      <c r="E60" s="105">
        <v>980</v>
      </c>
      <c r="F60" s="28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</row>
    <row r="61" spans="1:133">
      <c r="A61"/>
      <c r="B61"/>
      <c r="C61"/>
      <c r="D61"/>
      <c r="E61" t="s">
        <v>230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</row>
    <row r="62" spans="1:133" ht="15.75">
      <c r="A62" s="113"/>
      <c r="B62" s="114" t="s">
        <v>268</v>
      </c>
      <c r="C62" s="115"/>
      <c r="D62" s="113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</row>
    <row r="63" spans="1:133" s="67" customFormat="1" ht="13.5" thickBot="1">
      <c r="A63" s="375"/>
      <c r="B63" s="375"/>
    </row>
    <row r="64" spans="1:133" s="67" customFormat="1" ht="13.5" thickBot="1">
      <c r="A64" s="352" t="s">
        <v>135</v>
      </c>
      <c r="B64" s="353"/>
      <c r="C64" s="353"/>
      <c r="D64" s="359"/>
      <c r="E64" s="109" t="s">
        <v>5</v>
      </c>
      <c r="F64" s="110" t="s">
        <v>264</v>
      </c>
    </row>
    <row r="65" spans="1:16" s="67" customFormat="1" ht="13.5" thickBot="1">
      <c r="A65" s="384">
        <v>1</v>
      </c>
      <c r="B65" s="385"/>
      <c r="C65" s="385"/>
      <c r="D65" s="386"/>
      <c r="E65" s="36">
        <v>2</v>
      </c>
      <c r="F65" s="111">
        <v>3</v>
      </c>
    </row>
    <row r="66" spans="1:16" s="67" customFormat="1">
      <c r="A66" s="394" t="s">
        <v>269</v>
      </c>
      <c r="B66" s="395"/>
      <c r="C66" s="395"/>
      <c r="D66" s="395"/>
      <c r="E66" s="116">
        <v>1110</v>
      </c>
      <c r="F66" s="117"/>
    </row>
    <row r="67" spans="1:16" s="67" customFormat="1">
      <c r="A67" s="396" t="s">
        <v>270</v>
      </c>
      <c r="B67" s="397"/>
      <c r="C67" s="397"/>
      <c r="D67" s="397"/>
      <c r="E67" s="118"/>
      <c r="F67" s="119"/>
      <c r="G67" s="98"/>
      <c r="H67" s="98"/>
      <c r="I67" s="98"/>
      <c r="J67" s="98"/>
      <c r="K67" s="98"/>
      <c r="L67" s="98"/>
      <c r="M67" s="98"/>
      <c r="N67" s="98"/>
      <c r="O67" s="98"/>
      <c r="P67" s="98"/>
    </row>
    <row r="68" spans="1:16" s="67" customFormat="1">
      <c r="A68" s="398" t="s">
        <v>271</v>
      </c>
      <c r="B68" s="399"/>
      <c r="C68" s="399"/>
      <c r="D68" s="399"/>
      <c r="E68" s="118">
        <v>1120</v>
      </c>
      <c r="F68" s="119"/>
      <c r="G68" s="98"/>
      <c r="H68" s="98"/>
      <c r="I68" s="98"/>
      <c r="J68" s="98"/>
      <c r="K68" s="98"/>
      <c r="L68" s="98"/>
      <c r="M68" s="98"/>
      <c r="N68" s="98"/>
      <c r="O68" s="98"/>
      <c r="P68" s="98"/>
    </row>
    <row r="69" spans="1:16" s="67" customFormat="1">
      <c r="A69" s="391" t="s">
        <v>272</v>
      </c>
      <c r="B69" s="392"/>
      <c r="C69" s="392"/>
      <c r="D69" s="393"/>
      <c r="E69" s="118">
        <v>1130</v>
      </c>
      <c r="F69" s="119"/>
      <c r="G69" s="98"/>
      <c r="H69" s="98"/>
      <c r="I69" s="98"/>
      <c r="J69" s="98"/>
      <c r="K69" s="98"/>
      <c r="L69" s="98"/>
      <c r="M69" s="98"/>
      <c r="N69" s="98"/>
      <c r="O69" s="98"/>
      <c r="P69" s="98"/>
    </row>
    <row r="70" spans="1:16" s="67" customFormat="1">
      <c r="A70" s="391" t="s">
        <v>273</v>
      </c>
      <c r="B70" s="392"/>
      <c r="C70" s="392"/>
      <c r="D70" s="393"/>
      <c r="E70" s="118">
        <v>1140</v>
      </c>
      <c r="F70" s="119"/>
      <c r="G70" s="98"/>
      <c r="H70" s="98"/>
      <c r="I70" s="98"/>
      <c r="J70" s="98"/>
      <c r="K70" s="98"/>
      <c r="L70" s="98"/>
      <c r="M70" s="98"/>
      <c r="N70" s="98"/>
      <c r="O70" s="98"/>
      <c r="P70" s="98"/>
    </row>
    <row r="71" spans="1:16" s="67" customFormat="1">
      <c r="A71" s="391" t="s">
        <v>274</v>
      </c>
      <c r="B71" s="392"/>
      <c r="C71" s="392"/>
      <c r="D71" s="393"/>
      <c r="E71" s="118">
        <v>1150</v>
      </c>
      <c r="F71" s="119"/>
      <c r="G71" s="98"/>
      <c r="H71" s="98"/>
      <c r="I71" s="98"/>
      <c r="J71" s="98"/>
      <c r="K71" s="98"/>
      <c r="L71" s="98"/>
      <c r="M71" s="98"/>
      <c r="N71" s="98"/>
      <c r="O71" s="98"/>
      <c r="P71" s="98"/>
    </row>
  </sheetData>
  <mergeCells count="38">
    <mergeCell ref="A70:D70"/>
    <mergeCell ref="A71:D71"/>
    <mergeCell ref="A64:D64"/>
    <mergeCell ref="A65:D65"/>
    <mergeCell ref="A66:D66"/>
    <mergeCell ref="A67:D67"/>
    <mergeCell ref="A68:D68"/>
    <mergeCell ref="A69:D69"/>
    <mergeCell ref="A38:C38"/>
    <mergeCell ref="A39:C39"/>
    <mergeCell ref="A63:B63"/>
    <mergeCell ref="B43:E43"/>
    <mergeCell ref="A45:A46"/>
    <mergeCell ref="B45:B46"/>
    <mergeCell ref="C45:C46"/>
    <mergeCell ref="D45:F45"/>
    <mergeCell ref="B54:F54"/>
    <mergeCell ref="A56:D56"/>
    <mergeCell ref="A57:D57"/>
    <mergeCell ref="A58:D58"/>
    <mergeCell ref="A59:D59"/>
    <mergeCell ref="A60:D60"/>
    <mergeCell ref="A41:E41"/>
    <mergeCell ref="H3:H4"/>
    <mergeCell ref="I3:I4"/>
    <mergeCell ref="A17:A18"/>
    <mergeCell ref="B17:B18"/>
    <mergeCell ref="C17:C18"/>
    <mergeCell ref="D17:E17"/>
    <mergeCell ref="A3:A4"/>
    <mergeCell ref="B3:B4"/>
    <mergeCell ref="C3:C4"/>
    <mergeCell ref="D3:E3"/>
    <mergeCell ref="F3:F4"/>
    <mergeCell ref="G3:G4"/>
    <mergeCell ref="A35:C35"/>
    <mergeCell ref="A36:C36"/>
    <mergeCell ref="A37:C37"/>
  </mergeCells>
  <printOptions horizontalCentered="1"/>
  <pageMargins left="0.59055118110236227" right="0.39370078740157483" top="0.39370078740157483" bottom="0.39370078740157483" header="0" footer="0"/>
  <pageSetup paperSize="9" scale="69" orientation="portrait" r:id="rId1"/>
  <headerFooter alignWithMargins="0"/>
  <colBreaks count="1" manualBreakCount="1">
    <brk id="9" max="7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4"/>
  </sheetPr>
  <dimension ref="A1:EC1002"/>
  <sheetViews>
    <sheetView topLeftCell="A4" zoomScaleSheetLayoutView="100" workbookViewId="0">
      <selection activeCell="A4" sqref="A4"/>
    </sheetView>
  </sheetViews>
  <sheetFormatPr defaultRowHeight="12.75"/>
  <cols>
    <col min="1" max="1" width="33" style="30" customWidth="1"/>
    <col min="2" max="2" width="5.140625" style="30" customWidth="1"/>
    <col min="3" max="3" width="10.140625" style="30" customWidth="1"/>
    <col min="4" max="4" width="10.5703125" style="30" customWidth="1"/>
    <col min="5" max="5" width="8.28515625" style="30" customWidth="1"/>
    <col min="6" max="6" width="9.7109375" style="30" customWidth="1"/>
    <col min="7" max="7" width="9.28515625" style="30" customWidth="1"/>
    <col min="8" max="8" width="10" style="30" customWidth="1"/>
    <col min="9" max="9" width="9.140625" style="30"/>
    <col min="10" max="10" width="10.28515625" style="30" bestFit="1" customWidth="1"/>
    <col min="11" max="13" width="9.140625" style="30"/>
    <col min="14" max="14" width="10.28515625" style="30" bestFit="1" customWidth="1"/>
    <col min="15" max="28" width="9.140625" style="30"/>
    <col min="29" max="30" width="10.28515625" style="30" bestFit="1" customWidth="1"/>
    <col min="31" max="133" width="9.140625" style="30"/>
  </cols>
  <sheetData>
    <row r="1" spans="1:18" s="67" customFormat="1" ht="13.5" hidden="1" customHeight="1" thickBot="1">
      <c r="A1" s="410" t="s">
        <v>275</v>
      </c>
      <c r="B1" s="411"/>
      <c r="C1" s="411"/>
      <c r="D1" s="412"/>
      <c r="E1" s="120">
        <v>1160</v>
      </c>
      <c r="F1" s="121"/>
      <c r="G1" s="122"/>
      <c r="H1" s="122"/>
      <c r="I1" s="122"/>
      <c r="J1" s="122"/>
      <c r="K1" s="400"/>
      <c r="L1" s="400"/>
      <c r="M1" s="400"/>
      <c r="N1" s="400"/>
      <c r="O1" s="400"/>
      <c r="P1" s="400"/>
    </row>
    <row r="2" spans="1:18" s="67" customFormat="1" ht="13.5" hidden="1" customHeight="1">
      <c r="A2" s="113"/>
      <c r="B2" s="113"/>
      <c r="C2" s="113"/>
      <c r="D2" s="113"/>
      <c r="E2" s="123"/>
      <c r="F2" s="124"/>
      <c r="G2" s="122"/>
      <c r="H2" s="122"/>
      <c r="I2" s="122"/>
      <c r="J2" s="122"/>
      <c r="K2" s="400"/>
      <c r="L2" s="122"/>
      <c r="M2" s="122"/>
      <c r="N2" s="122"/>
      <c r="O2" s="400"/>
      <c r="P2" s="400"/>
    </row>
    <row r="3" spans="1:18" s="67" customFormat="1" hidden="1">
      <c r="B3" s="97"/>
      <c r="C3" s="97"/>
      <c r="D3" s="97"/>
      <c r="E3" s="125"/>
      <c r="F3" s="122"/>
      <c r="G3" s="122"/>
      <c r="H3" s="122"/>
      <c r="I3" s="122"/>
      <c r="J3" s="122"/>
      <c r="K3" s="400"/>
      <c r="L3" s="400"/>
      <c r="M3" s="400"/>
      <c r="N3" s="400"/>
      <c r="O3" s="400"/>
      <c r="P3" s="400"/>
    </row>
    <row r="4" spans="1:18" s="67" customFormat="1" ht="16.5" thickBot="1">
      <c r="A4" s="113"/>
      <c r="B4" s="114" t="s">
        <v>276</v>
      </c>
      <c r="C4" s="113"/>
      <c r="D4" s="113"/>
      <c r="E4" s="123"/>
      <c r="F4" s="124"/>
      <c r="G4" s="122"/>
      <c r="H4" s="122"/>
      <c r="I4" s="122"/>
      <c r="J4" s="122"/>
      <c r="K4" s="400"/>
      <c r="L4" s="400"/>
      <c r="M4" s="400"/>
      <c r="N4" s="400"/>
      <c r="O4" s="400"/>
      <c r="P4" s="400"/>
    </row>
    <row r="5" spans="1:18" s="67" customFormat="1" ht="13.5" hidden="1" customHeight="1" thickBot="1">
      <c r="A5" s="113"/>
      <c r="B5" s="113"/>
      <c r="C5" s="113"/>
      <c r="D5" s="113"/>
      <c r="E5" s="123"/>
      <c r="F5" s="124"/>
      <c r="G5" s="122"/>
      <c r="H5" s="122"/>
      <c r="I5" s="122"/>
      <c r="J5" s="122"/>
      <c r="K5" s="400"/>
      <c r="L5" s="400"/>
      <c r="M5" s="400"/>
      <c r="N5" s="400"/>
      <c r="O5" s="400"/>
      <c r="P5" s="400"/>
    </row>
    <row r="6" spans="1:18" s="67" customFormat="1" ht="26.25" thickBot="1">
      <c r="A6" s="401" t="s">
        <v>135</v>
      </c>
      <c r="B6" s="402"/>
      <c r="C6" s="402"/>
      <c r="D6" s="403"/>
      <c r="E6" s="126" t="s">
        <v>5</v>
      </c>
      <c r="F6" s="127" t="s">
        <v>264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64"/>
    </row>
    <row r="7" spans="1:18" s="67" customFormat="1" ht="13.5" thickBot="1">
      <c r="A7" s="401">
        <v>1</v>
      </c>
      <c r="B7" s="402"/>
      <c r="C7" s="402"/>
      <c r="D7" s="403"/>
      <c r="E7" s="128">
        <v>2</v>
      </c>
      <c r="F7" s="129">
        <v>3</v>
      </c>
      <c r="G7" s="98"/>
      <c r="H7" s="98"/>
      <c r="I7" s="98"/>
      <c r="J7" s="98"/>
      <c r="K7" s="98"/>
      <c r="L7" s="98"/>
      <c r="M7" s="98"/>
      <c r="N7" s="98"/>
      <c r="O7" s="98"/>
      <c r="P7" s="98"/>
      <c r="R7" s="130"/>
    </row>
    <row r="8" spans="1:18" s="67" customFormat="1">
      <c r="A8" s="404" t="s">
        <v>277</v>
      </c>
      <c r="B8" s="405"/>
      <c r="C8" s="405"/>
      <c r="D8" s="406"/>
      <c r="E8" s="116">
        <v>1210</v>
      </c>
      <c r="F8" s="117">
        <f>-'Ф-5 (9)'!F33</f>
        <v>0</v>
      </c>
      <c r="G8" s="98"/>
      <c r="H8" s="98"/>
      <c r="I8" s="98"/>
      <c r="J8" s="98"/>
      <c r="K8" s="98"/>
      <c r="L8" s="98"/>
      <c r="M8" s="98"/>
      <c r="N8" s="98"/>
      <c r="O8" s="98"/>
      <c r="P8" s="98"/>
      <c r="R8" s="130"/>
    </row>
    <row r="9" spans="1:18" s="67" customFormat="1">
      <c r="A9" s="407" t="s">
        <v>278</v>
      </c>
      <c r="B9" s="408"/>
      <c r="C9" s="408"/>
      <c r="D9" s="409"/>
      <c r="E9" s="30"/>
      <c r="F9" s="119"/>
      <c r="G9" s="98"/>
      <c r="H9" s="98"/>
      <c r="I9" s="98"/>
      <c r="J9" s="98"/>
      <c r="K9" s="98"/>
      <c r="L9" s="98"/>
      <c r="M9" s="98"/>
      <c r="N9" s="98"/>
      <c r="O9" s="98"/>
      <c r="P9" s="98"/>
      <c r="R9" s="130"/>
    </row>
    <row r="10" spans="1:18" s="67" customFormat="1">
      <c r="A10" s="391" t="s">
        <v>279</v>
      </c>
      <c r="B10" s="392"/>
      <c r="C10" s="392"/>
      <c r="D10" s="393"/>
      <c r="E10" s="118">
        <v>1220</v>
      </c>
      <c r="F10" s="119"/>
      <c r="G10" s="98"/>
      <c r="H10" s="98"/>
      <c r="I10" s="98"/>
      <c r="J10" s="98"/>
      <c r="K10" s="98"/>
      <c r="L10" s="98"/>
      <c r="M10" s="98"/>
      <c r="N10" s="98"/>
      <c r="O10" s="98"/>
      <c r="P10" s="98"/>
      <c r="R10" s="130"/>
    </row>
    <row r="11" spans="1:18" s="67" customFormat="1">
      <c r="A11" s="391" t="s">
        <v>280</v>
      </c>
      <c r="B11" s="392"/>
      <c r="C11" s="392"/>
      <c r="D11" s="393"/>
      <c r="E11" s="118">
        <v>1225</v>
      </c>
      <c r="F11" s="119"/>
      <c r="G11" s="98"/>
      <c r="H11" s="98"/>
      <c r="I11" s="98"/>
      <c r="J11" s="98"/>
      <c r="K11" s="98"/>
      <c r="L11" s="98"/>
      <c r="M11" s="98"/>
      <c r="N11" s="98"/>
      <c r="O11" s="98"/>
      <c r="P11" s="98"/>
      <c r="R11" s="130"/>
    </row>
    <row r="12" spans="1:18" s="67" customFormat="1" ht="12.75" customHeight="1">
      <c r="A12" s="407" t="s">
        <v>281</v>
      </c>
      <c r="B12" s="408"/>
      <c r="C12" s="408"/>
      <c r="D12" s="409"/>
      <c r="E12" s="118"/>
      <c r="F12" s="119"/>
      <c r="G12" s="98"/>
      <c r="H12" s="98"/>
      <c r="I12" s="98"/>
      <c r="J12" s="98"/>
      <c r="K12" s="98"/>
      <c r="L12" s="98"/>
      <c r="M12" s="98"/>
      <c r="N12" s="98"/>
      <c r="O12" s="98"/>
      <c r="P12" s="98"/>
      <c r="R12" s="130"/>
    </row>
    <row r="13" spans="1:18" s="67" customFormat="1" ht="12.75" customHeight="1">
      <c r="A13" s="391" t="s">
        <v>279</v>
      </c>
      <c r="B13" s="392"/>
      <c r="C13" s="392"/>
      <c r="D13" s="393"/>
      <c r="E13" s="118">
        <v>1230</v>
      </c>
      <c r="F13" s="119"/>
      <c r="G13" s="98"/>
      <c r="H13" s="98"/>
      <c r="I13" s="98"/>
      <c r="J13" s="98"/>
      <c r="K13" s="98"/>
      <c r="L13" s="98"/>
      <c r="M13" s="98"/>
      <c r="N13" s="98"/>
      <c r="O13" s="98"/>
      <c r="P13" s="98"/>
      <c r="R13" s="130"/>
    </row>
    <row r="14" spans="1:18" s="67" customFormat="1" ht="12.75" customHeight="1">
      <c r="A14" s="391" t="s">
        <v>280</v>
      </c>
      <c r="B14" s="392"/>
      <c r="C14" s="392"/>
      <c r="D14" s="393"/>
      <c r="E14" s="118">
        <v>1235</v>
      </c>
      <c r="F14" s="119"/>
      <c r="G14" s="98"/>
      <c r="H14" s="98"/>
      <c r="I14" s="98"/>
      <c r="J14" s="98"/>
      <c r="K14" s="98"/>
      <c r="L14" s="98"/>
      <c r="M14" s="98"/>
      <c r="N14" s="98"/>
      <c r="O14" s="98"/>
      <c r="P14" s="98"/>
      <c r="R14" s="130"/>
    </row>
    <row r="15" spans="1:18" s="67" customFormat="1">
      <c r="A15" s="407" t="s">
        <v>282</v>
      </c>
      <c r="B15" s="408"/>
      <c r="C15" s="408"/>
      <c r="D15" s="409"/>
      <c r="E15" s="118">
        <v>1240</v>
      </c>
      <c r="F15" s="119"/>
      <c r="G15" s="98"/>
      <c r="H15" s="98"/>
      <c r="I15" s="98"/>
      <c r="J15" s="98"/>
      <c r="K15" s="98"/>
      <c r="L15" s="98"/>
      <c r="M15" s="98"/>
      <c r="N15" s="98"/>
      <c r="O15" s="98"/>
      <c r="P15" s="98"/>
      <c r="R15" s="130"/>
    </row>
    <row r="16" spans="1:18" s="67" customFormat="1">
      <c r="A16" s="407" t="s">
        <v>283</v>
      </c>
      <c r="B16" s="408"/>
      <c r="C16" s="408"/>
      <c r="D16" s="409"/>
      <c r="E16" s="118"/>
      <c r="F16" s="119"/>
      <c r="G16" s="98"/>
      <c r="H16" s="98"/>
      <c r="I16" s="98"/>
      <c r="J16" s="98"/>
      <c r="K16" s="98"/>
      <c r="L16" s="98"/>
      <c r="M16" s="98"/>
      <c r="N16" s="98"/>
      <c r="O16" s="98"/>
      <c r="P16" s="98"/>
      <c r="R16" s="130"/>
    </row>
    <row r="17" spans="1:18" s="67" customFormat="1">
      <c r="A17" s="391" t="s">
        <v>284</v>
      </c>
      <c r="B17" s="392"/>
      <c r="C17" s="392"/>
      <c r="D17" s="393"/>
      <c r="E17" s="118">
        <v>1241</v>
      </c>
      <c r="F17" s="119"/>
      <c r="G17" s="98"/>
      <c r="H17" s="98"/>
      <c r="I17" s="98"/>
      <c r="J17" s="98"/>
      <c r="K17" s="98"/>
      <c r="L17" s="98"/>
      <c r="M17" s="98"/>
      <c r="N17" s="98"/>
      <c r="O17" s="98"/>
      <c r="P17" s="98"/>
      <c r="R17" s="130"/>
    </row>
    <row r="18" spans="1:18" s="67" customFormat="1" ht="12.75" customHeight="1">
      <c r="A18" s="391" t="s">
        <v>285</v>
      </c>
      <c r="B18" s="392"/>
      <c r="C18" s="392"/>
      <c r="D18" s="393"/>
      <c r="E18" s="118">
        <v>1242</v>
      </c>
      <c r="F18" s="119"/>
      <c r="G18" s="98"/>
      <c r="H18" s="98"/>
      <c r="I18" s="98"/>
      <c r="J18" s="98"/>
      <c r="K18" s="98"/>
      <c r="L18" s="98"/>
      <c r="M18" s="98"/>
      <c r="N18" s="98"/>
      <c r="O18" s="98"/>
      <c r="P18" s="98"/>
      <c r="R18" s="130"/>
    </row>
    <row r="19" spans="1:18" s="67" customFormat="1" ht="12.75" customHeight="1">
      <c r="A19" s="391" t="s">
        <v>286</v>
      </c>
      <c r="B19" s="392"/>
      <c r="C19" s="392"/>
      <c r="D19" s="393"/>
      <c r="E19" s="118">
        <v>1243</v>
      </c>
      <c r="F19" s="119"/>
      <c r="G19" s="98"/>
      <c r="H19" s="98"/>
      <c r="I19" s="98"/>
      <c r="J19" s="98"/>
      <c r="K19" s="98"/>
      <c r="L19" s="98"/>
      <c r="M19" s="98"/>
      <c r="N19" s="98"/>
      <c r="O19" s="98"/>
      <c r="P19" s="98"/>
      <c r="R19" s="130"/>
    </row>
    <row r="20" spans="1:18" s="67" customFormat="1" ht="12.75" customHeight="1">
      <c r="A20" s="391" t="s">
        <v>287</v>
      </c>
      <c r="B20" s="392"/>
      <c r="C20" s="392"/>
      <c r="D20" s="393"/>
      <c r="E20" s="118">
        <v>1250</v>
      </c>
      <c r="F20" s="119"/>
      <c r="G20" s="98"/>
      <c r="H20" s="98"/>
      <c r="I20" s="98"/>
      <c r="J20" s="98"/>
      <c r="K20" s="98"/>
      <c r="L20" s="98"/>
      <c r="M20" s="98"/>
      <c r="N20" s="98"/>
      <c r="O20" s="98"/>
      <c r="P20" s="98"/>
      <c r="R20" s="130"/>
    </row>
    <row r="21" spans="1:18" s="67" customFormat="1">
      <c r="A21" s="407" t="s">
        <v>288</v>
      </c>
      <c r="B21" s="408"/>
      <c r="C21" s="408"/>
      <c r="D21" s="409"/>
      <c r="E21" s="118"/>
      <c r="F21" s="119"/>
      <c r="G21" s="98"/>
      <c r="H21" s="98"/>
      <c r="I21" s="98"/>
      <c r="J21" s="98"/>
      <c r="K21" s="98"/>
      <c r="L21" s="98"/>
      <c r="M21" s="98"/>
      <c r="N21" s="98"/>
      <c r="O21" s="98"/>
      <c r="P21" s="98"/>
      <c r="R21" s="130"/>
    </row>
    <row r="22" spans="1:18" s="67" customFormat="1">
      <c r="A22" s="391" t="s">
        <v>284</v>
      </c>
      <c r="B22" s="392"/>
      <c r="C22" s="392"/>
      <c r="D22" s="393"/>
      <c r="E22" s="118">
        <v>1251</v>
      </c>
      <c r="F22" s="119"/>
      <c r="G22" s="98"/>
      <c r="H22" s="98"/>
      <c r="I22" s="98"/>
      <c r="J22" s="98"/>
      <c r="K22" s="98"/>
      <c r="L22" s="98"/>
      <c r="M22" s="98"/>
      <c r="N22" s="98"/>
      <c r="O22" s="98"/>
      <c r="P22" s="98"/>
      <c r="R22" s="130"/>
    </row>
    <row r="23" spans="1:18" s="67" customFormat="1" ht="12.75" customHeight="1">
      <c r="A23" s="391" t="s">
        <v>285</v>
      </c>
      <c r="B23" s="392"/>
      <c r="C23" s="392"/>
      <c r="D23" s="393"/>
      <c r="E23" s="118">
        <v>1252</v>
      </c>
      <c r="F23" s="119"/>
      <c r="G23" s="98"/>
      <c r="H23" s="98"/>
      <c r="I23" s="98"/>
      <c r="J23" s="98"/>
      <c r="K23" s="98"/>
      <c r="L23" s="98"/>
      <c r="M23" s="98"/>
      <c r="N23" s="98"/>
      <c r="O23" s="98"/>
      <c r="P23" s="98"/>
      <c r="R23" s="130"/>
    </row>
    <row r="24" spans="1:18" s="67" customFormat="1" ht="13.5" customHeight="1" thickBot="1">
      <c r="A24" s="410" t="s">
        <v>286</v>
      </c>
      <c r="B24" s="411"/>
      <c r="C24" s="411"/>
      <c r="D24" s="412"/>
      <c r="E24" s="120">
        <v>1253</v>
      </c>
      <c r="F24" s="121"/>
      <c r="G24" s="98"/>
      <c r="H24" s="98"/>
      <c r="I24" s="98"/>
      <c r="J24" s="98"/>
      <c r="K24" s="98"/>
      <c r="L24" s="98"/>
      <c r="M24" s="98"/>
      <c r="N24" s="98"/>
      <c r="O24" s="98"/>
      <c r="P24" s="98"/>
      <c r="R24" s="130"/>
    </row>
    <row r="25" spans="1:18" s="67" customFormat="1">
      <c r="A25" s="113"/>
      <c r="B25" s="113"/>
      <c r="C25" s="113"/>
      <c r="D25" s="113"/>
      <c r="E25" s="123"/>
      <c r="F25" s="124"/>
      <c r="G25" s="98"/>
      <c r="H25" s="98"/>
      <c r="I25" s="98"/>
      <c r="J25" s="98"/>
      <c r="K25" s="98"/>
      <c r="L25" s="98"/>
      <c r="M25" s="98"/>
      <c r="N25" s="98"/>
      <c r="O25" s="98"/>
      <c r="P25" s="98"/>
      <c r="R25" s="130"/>
    </row>
    <row r="26" spans="1:18" s="67" customFormat="1" ht="15.75">
      <c r="A26" s="113"/>
      <c r="B26" s="131" t="s">
        <v>289</v>
      </c>
      <c r="C26" s="113"/>
      <c r="D26" s="113"/>
      <c r="E26" s="123"/>
      <c r="F26" s="124"/>
      <c r="G26" s="98"/>
      <c r="H26" s="98"/>
      <c r="I26" s="98"/>
      <c r="J26" s="98"/>
      <c r="K26" s="98"/>
      <c r="L26" s="98"/>
      <c r="M26" s="98"/>
      <c r="N26" s="98"/>
      <c r="O26" s="98"/>
      <c r="P26" s="98"/>
      <c r="R26" s="130"/>
    </row>
    <row r="27" spans="1:18" s="67" customFormat="1" ht="13.5" thickBot="1">
      <c r="A27" s="113"/>
      <c r="B27" s="113"/>
      <c r="C27" s="113"/>
      <c r="D27" s="113"/>
      <c r="E27" s="123"/>
      <c r="F27" s="124"/>
      <c r="G27" s="98"/>
      <c r="H27" s="98"/>
      <c r="I27" s="98"/>
      <c r="J27" s="98"/>
      <c r="K27" s="98"/>
      <c r="L27" s="98"/>
      <c r="M27" s="98"/>
      <c r="N27" s="98"/>
      <c r="O27" s="98"/>
      <c r="P27" s="98"/>
      <c r="R27" s="130"/>
    </row>
    <row r="28" spans="1:18" s="67" customFormat="1" ht="26.25" thickBot="1">
      <c r="A28" s="413" t="s">
        <v>135</v>
      </c>
      <c r="B28" s="414"/>
      <c r="C28" s="414"/>
      <c r="D28" s="415"/>
      <c r="E28" s="126" t="s">
        <v>5</v>
      </c>
      <c r="F28" s="132" t="s">
        <v>264</v>
      </c>
      <c r="G28" s="98"/>
      <c r="H28" s="98"/>
      <c r="I28" s="98"/>
      <c r="J28" s="98"/>
      <c r="K28" s="98"/>
      <c r="L28" s="98"/>
      <c r="M28" s="98"/>
      <c r="N28" s="98"/>
      <c r="O28" s="98"/>
      <c r="P28" s="98"/>
      <c r="R28" s="130"/>
    </row>
    <row r="29" spans="1:18" s="67" customFormat="1" ht="13.5" thickBot="1">
      <c r="A29" s="401">
        <v>1</v>
      </c>
      <c r="B29" s="402"/>
      <c r="C29" s="402"/>
      <c r="D29" s="403"/>
      <c r="E29" s="128">
        <v>2</v>
      </c>
      <c r="F29" s="129">
        <v>3</v>
      </c>
      <c r="G29" s="98"/>
      <c r="H29" s="98"/>
      <c r="I29" s="98"/>
      <c r="J29" s="98"/>
      <c r="K29" s="98"/>
      <c r="L29" s="98"/>
      <c r="M29" s="98"/>
      <c r="N29" s="98"/>
      <c r="O29" s="98"/>
      <c r="P29" s="98"/>
      <c r="R29" s="130"/>
    </row>
    <row r="30" spans="1:18" s="67" customFormat="1">
      <c r="A30" s="404" t="s">
        <v>290</v>
      </c>
      <c r="B30" s="405"/>
      <c r="C30" s="405"/>
      <c r="D30" s="406"/>
      <c r="E30" s="116">
        <v>1300</v>
      </c>
      <c r="F30" s="117">
        <v>161</v>
      </c>
      <c r="G30" s="98"/>
      <c r="H30" s="98"/>
      <c r="I30" s="98"/>
      <c r="J30" s="98"/>
      <c r="K30" s="98"/>
      <c r="L30" s="98"/>
      <c r="M30" s="98"/>
      <c r="N30" s="98"/>
      <c r="O30" s="98"/>
      <c r="P30" s="98"/>
      <c r="R30" s="130"/>
    </row>
    <row r="31" spans="1:18" s="67" customFormat="1">
      <c r="A31" s="407" t="s">
        <v>291</v>
      </c>
      <c r="B31" s="408"/>
      <c r="C31" s="408"/>
      <c r="D31" s="409"/>
      <c r="E31" s="133">
        <v>1310</v>
      </c>
      <c r="F31" s="119">
        <v>161</v>
      </c>
      <c r="G31" s="98"/>
      <c r="H31" s="98"/>
      <c r="I31" s="98"/>
      <c r="J31" s="98"/>
      <c r="K31" s="98"/>
      <c r="L31" s="98"/>
      <c r="M31" s="98"/>
      <c r="N31" s="98"/>
      <c r="O31" s="98"/>
      <c r="P31" s="98"/>
      <c r="R31" s="130"/>
    </row>
    <row r="32" spans="1:18" s="67" customFormat="1">
      <c r="A32" s="391" t="s">
        <v>292</v>
      </c>
      <c r="B32" s="392"/>
      <c r="C32" s="392"/>
      <c r="D32" s="393"/>
      <c r="E32" s="118"/>
      <c r="F32" s="119"/>
      <c r="G32" s="98"/>
      <c r="H32" s="98"/>
      <c r="I32" s="98"/>
      <c r="J32" s="98"/>
      <c r="K32" s="98"/>
      <c r="L32" s="98"/>
      <c r="M32" s="98"/>
      <c r="N32" s="98"/>
      <c r="O32" s="98"/>
      <c r="P32" s="98"/>
      <c r="R32" s="130"/>
    </row>
    <row r="33" spans="1:6" s="67" customFormat="1">
      <c r="A33" s="391" t="s">
        <v>293</v>
      </c>
      <c r="B33" s="392"/>
      <c r="C33" s="392"/>
      <c r="D33" s="393"/>
      <c r="E33" s="118">
        <v>1311</v>
      </c>
      <c r="F33" s="119"/>
    </row>
    <row r="34" spans="1:6" s="67" customFormat="1">
      <c r="A34" s="407" t="s">
        <v>294</v>
      </c>
      <c r="B34" s="408"/>
      <c r="C34" s="408"/>
      <c r="D34" s="409"/>
      <c r="E34" s="118">
        <v>1312</v>
      </c>
      <c r="F34" s="119">
        <v>161</v>
      </c>
    </row>
    <row r="35" spans="1:6" s="67" customFormat="1">
      <c r="A35" s="391" t="s">
        <v>295</v>
      </c>
      <c r="B35" s="392"/>
      <c r="C35" s="392"/>
      <c r="D35" s="393"/>
      <c r="E35" s="118">
        <v>1313</v>
      </c>
      <c r="F35" s="119">
        <v>161</v>
      </c>
    </row>
    <row r="36" spans="1:6" s="67" customFormat="1">
      <c r="A36" s="407" t="s">
        <v>296</v>
      </c>
      <c r="B36" s="408"/>
      <c r="C36" s="408"/>
      <c r="D36" s="409"/>
      <c r="E36" s="118">
        <v>1314</v>
      </c>
      <c r="F36" s="119"/>
    </row>
    <row r="37" spans="1:6" s="67" customFormat="1">
      <c r="A37" s="407" t="s">
        <v>297</v>
      </c>
      <c r="B37" s="408"/>
      <c r="C37" s="408"/>
      <c r="D37" s="409"/>
      <c r="E37" s="118">
        <v>1315</v>
      </c>
      <c r="F37" s="119"/>
    </row>
    <row r="38" spans="1:6" s="67" customFormat="1">
      <c r="A38" s="407" t="s">
        <v>298</v>
      </c>
      <c r="B38" s="408"/>
      <c r="C38" s="408"/>
      <c r="D38" s="409"/>
      <c r="E38" s="118">
        <v>1316</v>
      </c>
      <c r="F38" s="119"/>
    </row>
    <row r="39" spans="1:6" s="67" customFormat="1">
      <c r="A39" s="407" t="s">
        <v>297</v>
      </c>
      <c r="B39" s="408"/>
      <c r="C39" s="408"/>
      <c r="D39" s="409"/>
      <c r="E39" s="118">
        <v>1317</v>
      </c>
      <c r="F39" s="119"/>
    </row>
    <row r="40" spans="1:6" s="67" customFormat="1">
      <c r="A40" s="113"/>
      <c r="B40" s="113"/>
      <c r="C40" s="113"/>
      <c r="D40" s="113"/>
      <c r="E40" s="123"/>
      <c r="F40" s="124"/>
    </row>
    <row r="41" spans="1:6" s="67" customFormat="1">
      <c r="A41" s="113"/>
      <c r="B41" s="113"/>
      <c r="C41" s="113"/>
      <c r="D41" s="113"/>
      <c r="E41" s="123"/>
      <c r="F41" s="124"/>
    </row>
    <row r="42" spans="1:6" s="67" customFormat="1">
      <c r="A42" s="113"/>
      <c r="B42" s="113"/>
      <c r="C42" s="113"/>
      <c r="D42" s="113"/>
      <c r="E42" s="123"/>
      <c r="F42" s="124"/>
    </row>
    <row r="43" spans="1:6" s="67" customFormat="1">
      <c r="A43" s="30"/>
      <c r="B43" s="30"/>
      <c r="C43" s="30"/>
      <c r="D43" s="30"/>
      <c r="E43" s="30" t="s">
        <v>230</v>
      </c>
      <c r="F43" s="30"/>
    </row>
    <row r="44" spans="1:6" s="67" customFormat="1">
      <c r="A44" s="30"/>
      <c r="B44" s="30"/>
      <c r="C44" s="30"/>
      <c r="D44" s="30"/>
      <c r="E44" s="30"/>
      <c r="F44" s="30"/>
    </row>
    <row r="45" spans="1:6" s="67" customFormat="1">
      <c r="A45" s="416" t="s">
        <v>299</v>
      </c>
      <c r="B45" s="416"/>
      <c r="C45" s="30"/>
      <c r="D45" s="30"/>
      <c r="E45" s="30" t="s">
        <v>10</v>
      </c>
      <c r="F45" s="30"/>
    </row>
    <row r="46" spans="1:6" s="67" customFormat="1">
      <c r="A46" s="30"/>
      <c r="B46" s="30"/>
      <c r="C46" s="30"/>
      <c r="D46" s="30"/>
      <c r="E46" s="30"/>
      <c r="F46" s="30"/>
    </row>
    <row r="47" spans="1:6" s="67" customFormat="1">
      <c r="A47" s="134" t="s">
        <v>300</v>
      </c>
      <c r="B47" s="134"/>
      <c r="C47" s="30"/>
      <c r="D47" s="30"/>
      <c r="E47" s="30" t="s">
        <v>11</v>
      </c>
      <c r="F47" s="30"/>
    </row>
    <row r="48" spans="1:6" s="67" customFormat="1"/>
    <row r="49" spans="1:133" s="137" customFormat="1" hidden="1">
      <c r="A49" s="135"/>
      <c r="B49" s="135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6"/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6"/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6"/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6"/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6"/>
      <c r="DZ49" s="136"/>
      <c r="EA49" s="136"/>
      <c r="EB49" s="136"/>
      <c r="EC49" s="136"/>
    </row>
    <row r="50" spans="1:133" s="137" customFormat="1" hidden="1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6"/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36"/>
      <c r="CG50" s="136"/>
      <c r="CH50" s="136"/>
      <c r="CI50" s="136"/>
      <c r="CJ50" s="136"/>
      <c r="CK50" s="136"/>
      <c r="CL50" s="136"/>
      <c r="CM50" s="136"/>
      <c r="CN50" s="136"/>
      <c r="CO50" s="136"/>
      <c r="CP50" s="136"/>
      <c r="CQ50" s="136"/>
      <c r="CR50" s="136"/>
      <c r="CS50" s="136"/>
      <c r="CT50" s="136"/>
      <c r="CU50" s="136"/>
      <c r="CV50" s="136"/>
      <c r="CW50" s="136"/>
      <c r="CX50" s="136"/>
      <c r="CY50" s="136"/>
      <c r="CZ50" s="136"/>
      <c r="DA50" s="136"/>
      <c r="DB50" s="136"/>
      <c r="DC50" s="136"/>
      <c r="DD50" s="136"/>
      <c r="DE50" s="136"/>
      <c r="DF50" s="136"/>
      <c r="DG50" s="136"/>
      <c r="DH50" s="136"/>
      <c r="DI50" s="136"/>
      <c r="DJ50" s="136"/>
      <c r="DK50" s="136"/>
      <c r="DL50" s="136"/>
      <c r="DM50" s="136"/>
      <c r="DN50" s="136"/>
      <c r="DO50" s="136"/>
      <c r="DP50" s="136"/>
      <c r="DQ50" s="136"/>
      <c r="DR50" s="136"/>
      <c r="DS50" s="136"/>
      <c r="DT50" s="136"/>
      <c r="DU50" s="136"/>
      <c r="DV50" s="136"/>
      <c r="DW50" s="136"/>
      <c r="DX50" s="136"/>
      <c r="DY50" s="136"/>
      <c r="DZ50" s="136"/>
      <c r="EA50" s="136"/>
      <c r="EB50" s="136"/>
      <c r="EC50" s="136"/>
    </row>
    <row r="51" spans="1:133" s="137" customFormat="1" hidden="1">
      <c r="A51" s="123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5"/>
      <c r="M51" s="135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136"/>
      <c r="CI51" s="136"/>
      <c r="CJ51" s="136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  <c r="CV51" s="136"/>
      <c r="CW51" s="136"/>
      <c r="CX51" s="136"/>
      <c r="CY51" s="136"/>
      <c r="CZ51" s="136"/>
      <c r="DA51" s="136"/>
      <c r="DB51" s="136"/>
      <c r="DC51" s="136"/>
      <c r="DD51" s="136"/>
      <c r="DE51" s="136"/>
      <c r="DF51" s="136"/>
      <c r="DG51" s="136"/>
      <c r="DH51" s="136"/>
      <c r="DI51" s="136"/>
      <c r="DJ51" s="136"/>
      <c r="DK51" s="136"/>
      <c r="DL51" s="136"/>
      <c r="DM51" s="136"/>
      <c r="DN51" s="136"/>
      <c r="DO51" s="136"/>
      <c r="DP51" s="136"/>
      <c r="DQ51" s="136"/>
      <c r="DR51" s="136"/>
      <c r="DS51" s="136"/>
      <c r="DT51" s="136"/>
      <c r="DU51" s="136"/>
      <c r="DV51" s="136"/>
      <c r="DW51" s="136"/>
      <c r="DX51" s="136"/>
      <c r="DY51" s="136"/>
      <c r="DZ51" s="136"/>
      <c r="EA51" s="136"/>
      <c r="EB51" s="136"/>
      <c r="EC51" s="136"/>
    </row>
    <row r="52" spans="1:133" s="137" customFormat="1" hidden="1">
      <c r="A52" s="123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5"/>
      <c r="M52" s="135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</row>
    <row r="53" spans="1:133" s="137" customFormat="1" hidden="1">
      <c r="A53" s="123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5"/>
      <c r="M53" s="135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6"/>
      <c r="EB53" s="136"/>
      <c r="EC53" s="136"/>
    </row>
    <row r="54" spans="1:133" s="137" customFormat="1" hidden="1">
      <c r="A54" s="123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5"/>
      <c r="M54" s="135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</row>
    <row r="55" spans="1:133" s="137" customFormat="1" hidden="1">
      <c r="A55" s="123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5"/>
      <c r="M55" s="135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</row>
    <row r="56" spans="1:133" s="137" customFormat="1" hidden="1">
      <c r="A56" s="123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5"/>
      <c r="M56" s="135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6"/>
      <c r="BS56" s="136"/>
      <c r="BT56" s="136"/>
      <c r="BU56" s="136"/>
      <c r="BV56" s="136"/>
      <c r="BW56" s="136"/>
      <c r="BX56" s="136"/>
      <c r="BY56" s="136"/>
      <c r="BZ56" s="136"/>
      <c r="CA56" s="136"/>
      <c r="CB56" s="136"/>
      <c r="CC56" s="136"/>
      <c r="CD56" s="136"/>
      <c r="CE56" s="136"/>
      <c r="CF56" s="136"/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36"/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6"/>
      <c r="DZ56" s="136"/>
      <c r="EA56" s="136"/>
      <c r="EB56" s="136"/>
      <c r="EC56" s="136"/>
    </row>
    <row r="57" spans="1:133" s="137" customFormat="1" hidden="1">
      <c r="A57" s="123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5"/>
      <c r="M57" s="135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36"/>
      <c r="CW57" s="136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6"/>
      <c r="EC57" s="136"/>
    </row>
    <row r="58" spans="1:133" hidden="1">
      <c r="A58" s="133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4"/>
      <c r="M58" s="134"/>
    </row>
    <row r="59" spans="1:133" hidden="1">
      <c r="A59" s="133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4"/>
      <c r="M59" s="134"/>
    </row>
    <row r="60" spans="1:133" hidden="1">
      <c r="A60" s="133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4"/>
      <c r="M60" s="134"/>
    </row>
    <row r="61" spans="1:133" hidden="1">
      <c r="A61" s="133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4"/>
      <c r="M61" s="134"/>
    </row>
    <row r="62" spans="1:133" hidden="1">
      <c r="A62" s="133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4"/>
      <c r="M62" s="134"/>
    </row>
    <row r="63" spans="1:133" hidden="1">
      <c r="A63" s="133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4"/>
      <c r="M63" s="134"/>
    </row>
    <row r="64" spans="1:133" hidden="1">
      <c r="A64" s="133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4"/>
      <c r="M64" s="134"/>
    </row>
    <row r="65" spans="1:13" hidden="1">
      <c r="A65" s="133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4"/>
      <c r="M65" s="134"/>
    </row>
    <row r="66" spans="1:13" hidden="1">
      <c r="A66" s="133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4"/>
      <c r="M66" s="134"/>
    </row>
    <row r="67" spans="1:13" hidden="1">
      <c r="A67" s="133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4"/>
      <c r="M67" s="134"/>
    </row>
    <row r="68" spans="1:13" hidden="1">
      <c r="A68" s="133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4"/>
      <c r="M68" s="134"/>
    </row>
    <row r="69" spans="1:13" hidden="1">
      <c r="A69" s="133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4"/>
      <c r="M69" s="134"/>
    </row>
    <row r="70" spans="1:13" hidden="1">
      <c r="A70" s="133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4"/>
      <c r="M70" s="134"/>
    </row>
    <row r="71" spans="1:13" hidden="1">
      <c r="A71" s="133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4"/>
      <c r="M71" s="134"/>
    </row>
    <row r="72" spans="1:13" hidden="1">
      <c r="A72" s="133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4"/>
      <c r="M72" s="134"/>
    </row>
    <row r="73" spans="1:13" hidden="1">
      <c r="A73" s="133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4"/>
      <c r="M73" s="134"/>
    </row>
    <row r="74" spans="1:13" hidden="1">
      <c r="A74" s="133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4"/>
      <c r="M74" s="134"/>
    </row>
    <row r="75" spans="1:13" hidden="1">
      <c r="A75" s="133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4"/>
      <c r="M75" s="134"/>
    </row>
    <row r="76" spans="1:13" hidden="1">
      <c r="A76" s="133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4"/>
      <c r="M76" s="134"/>
    </row>
    <row r="77" spans="1:13" hidden="1">
      <c r="A77" s="133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4"/>
      <c r="M77" s="134"/>
    </row>
    <row r="78" spans="1:13" hidden="1">
      <c r="A78" s="133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4"/>
      <c r="M78" s="134"/>
    </row>
    <row r="79" spans="1:13" hidden="1">
      <c r="A79" s="133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4"/>
      <c r="M79" s="134"/>
    </row>
    <row r="80" spans="1:13" ht="13.5" hidden="1" customHeight="1" thickBot="1">
      <c r="B80" s="140"/>
      <c r="D80" s="141" t="s">
        <v>74</v>
      </c>
    </row>
    <row r="81" spans="1:31" ht="20.25" hidden="1" customHeight="1" thickBot="1">
      <c r="A81" s="417" t="s">
        <v>301</v>
      </c>
      <c r="B81" s="420" t="s">
        <v>5</v>
      </c>
      <c r="C81" s="142" t="s">
        <v>33</v>
      </c>
      <c r="D81" s="423" t="s">
        <v>302</v>
      </c>
      <c r="E81" s="424"/>
      <c r="F81" s="424"/>
      <c r="G81" s="424"/>
      <c r="H81" s="424"/>
      <c r="I81" s="424"/>
      <c r="J81" s="424"/>
      <c r="K81" s="424"/>
      <c r="L81" s="424"/>
      <c r="M81" s="424"/>
      <c r="N81" s="424"/>
      <c r="O81" s="424"/>
      <c r="P81" s="424"/>
      <c r="Q81" s="424"/>
      <c r="R81" s="424"/>
      <c r="S81" s="425"/>
    </row>
    <row r="82" spans="1:31" ht="12.75" hidden="1" customHeight="1">
      <c r="A82" s="418"/>
      <c r="B82" s="421"/>
      <c r="C82" s="426" t="s">
        <v>303</v>
      </c>
      <c r="D82" s="428"/>
      <c r="E82" s="430"/>
      <c r="F82" s="430"/>
      <c r="G82" s="430"/>
      <c r="H82" s="430"/>
      <c r="I82" s="430"/>
      <c r="J82" s="430"/>
      <c r="K82" s="430"/>
      <c r="L82" s="430"/>
      <c r="M82" s="430"/>
      <c r="N82" s="430"/>
      <c r="O82" s="430"/>
      <c r="P82" s="430"/>
      <c r="Q82" s="430"/>
      <c r="R82" s="430"/>
      <c r="S82" s="432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</row>
    <row r="83" spans="1:31" ht="10.5" hidden="1" customHeight="1" thickBot="1">
      <c r="A83" s="419"/>
      <c r="B83" s="422"/>
      <c r="C83" s="427"/>
      <c r="D83" s="429"/>
      <c r="E83" s="431"/>
      <c r="F83" s="431"/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3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3"/>
      <c r="AE83" s="124"/>
    </row>
    <row r="84" spans="1:31" ht="13.5" hidden="1" thickBot="1">
      <c r="A84" s="143">
        <v>1</v>
      </c>
      <c r="B84" s="144">
        <v>2</v>
      </c>
      <c r="C84" s="145">
        <v>3</v>
      </c>
      <c r="D84" s="146">
        <v>1</v>
      </c>
      <c r="E84" s="147">
        <v>2</v>
      </c>
      <c r="F84" s="147">
        <v>3</v>
      </c>
      <c r="G84" s="147">
        <v>4</v>
      </c>
      <c r="H84" s="147">
        <v>5</v>
      </c>
      <c r="I84" s="147">
        <v>6</v>
      </c>
      <c r="J84" s="147">
        <v>7</v>
      </c>
      <c r="K84" s="147">
        <v>8</v>
      </c>
      <c r="L84" s="147">
        <v>9</v>
      </c>
      <c r="M84" s="147">
        <v>10</v>
      </c>
      <c r="N84" s="148">
        <v>11</v>
      </c>
      <c r="O84" s="146">
        <v>12</v>
      </c>
      <c r="P84" s="147">
        <v>13</v>
      </c>
      <c r="Q84" s="147">
        <v>14</v>
      </c>
      <c r="R84" s="147">
        <v>15</v>
      </c>
      <c r="S84" s="149">
        <v>16</v>
      </c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4"/>
    </row>
    <row r="85" spans="1:31" hidden="1">
      <c r="A85" s="150" t="s">
        <v>84</v>
      </c>
      <c r="B85" s="151" t="s">
        <v>85</v>
      </c>
      <c r="C85" s="152">
        <f t="shared" ref="C85:C101" si="0">ROUND(SUM(D85:S85),0)</f>
        <v>0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</row>
    <row r="86" spans="1:31" hidden="1">
      <c r="A86" s="155" t="s">
        <v>86</v>
      </c>
      <c r="B86" s="156" t="s">
        <v>87</v>
      </c>
      <c r="C86" s="152">
        <f t="shared" si="0"/>
        <v>0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</row>
    <row r="87" spans="1:31" hidden="1">
      <c r="A87" s="155" t="s">
        <v>88</v>
      </c>
      <c r="B87" s="156" t="s">
        <v>89</v>
      </c>
      <c r="C87" s="152">
        <f t="shared" si="0"/>
        <v>0</v>
      </c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</row>
    <row r="88" spans="1:31" hidden="1">
      <c r="A88" s="155" t="s">
        <v>90</v>
      </c>
      <c r="B88" s="156" t="s">
        <v>91</v>
      </c>
      <c r="C88" s="152">
        <f t="shared" si="0"/>
        <v>0</v>
      </c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</row>
    <row r="89" spans="1:31" hidden="1">
      <c r="A89" s="155" t="s">
        <v>92</v>
      </c>
      <c r="B89" s="156" t="s">
        <v>3</v>
      </c>
      <c r="C89" s="152">
        <f t="shared" si="0"/>
        <v>0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</row>
    <row r="90" spans="1:31" hidden="1">
      <c r="A90" s="155" t="s">
        <v>93</v>
      </c>
      <c r="B90" s="156" t="s">
        <v>94</v>
      </c>
      <c r="C90" s="152">
        <f t="shared" si="0"/>
        <v>0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</row>
    <row r="91" spans="1:31" hidden="1">
      <c r="A91" s="155" t="s">
        <v>95</v>
      </c>
      <c r="B91" s="157">
        <v>160</v>
      </c>
      <c r="C91" s="152">
        <f t="shared" si="0"/>
        <v>0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</row>
    <row r="92" spans="1:31" hidden="1">
      <c r="A92" s="155" t="s">
        <v>96</v>
      </c>
      <c r="B92" s="156" t="s">
        <v>97</v>
      </c>
      <c r="C92" s="152">
        <f t="shared" si="0"/>
        <v>0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</row>
    <row r="93" spans="1:31" hidden="1">
      <c r="A93" s="155" t="s">
        <v>98</v>
      </c>
      <c r="B93" s="156" t="s">
        <v>99</v>
      </c>
      <c r="C93" s="152">
        <f t="shared" si="0"/>
        <v>0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</row>
    <row r="94" spans="1:31" hidden="1">
      <c r="A94" s="155" t="s">
        <v>100</v>
      </c>
      <c r="B94" s="156" t="s">
        <v>101</v>
      </c>
      <c r="C94" s="152">
        <f t="shared" si="0"/>
        <v>0</v>
      </c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</row>
    <row r="95" spans="1:31" hidden="1">
      <c r="A95" s="155" t="s">
        <v>102</v>
      </c>
      <c r="B95" s="156" t="s">
        <v>103</v>
      </c>
      <c r="C95" s="152">
        <f t="shared" si="0"/>
        <v>0</v>
      </c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</row>
    <row r="96" spans="1:31" hidden="1">
      <c r="A96" s="155" t="s">
        <v>104</v>
      </c>
      <c r="B96" s="156" t="s">
        <v>105</v>
      </c>
      <c r="C96" s="152">
        <f t="shared" si="0"/>
        <v>0</v>
      </c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</row>
    <row r="97" spans="1:31" hidden="1">
      <c r="A97" s="155" t="s">
        <v>106</v>
      </c>
      <c r="B97" s="156" t="s">
        <v>107</v>
      </c>
      <c r="C97" s="152">
        <f t="shared" si="0"/>
        <v>0</v>
      </c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</row>
    <row r="98" spans="1:31" hidden="1">
      <c r="A98" s="155" t="s">
        <v>108</v>
      </c>
      <c r="B98" s="156" t="s">
        <v>109</v>
      </c>
      <c r="C98" s="152">
        <f t="shared" si="0"/>
        <v>0</v>
      </c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</row>
    <row r="99" spans="1:31" hidden="1">
      <c r="A99" s="155" t="s">
        <v>110</v>
      </c>
      <c r="B99" s="156" t="s">
        <v>111</v>
      </c>
      <c r="C99" s="152">
        <f t="shared" si="0"/>
        <v>0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</row>
    <row r="100" spans="1:31" hidden="1">
      <c r="A100" s="155" t="s">
        <v>112</v>
      </c>
      <c r="B100" s="156" t="s">
        <v>113</v>
      </c>
      <c r="C100" s="152">
        <f t="shared" si="0"/>
        <v>0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</row>
    <row r="101" spans="1:31" ht="13.5" hidden="1" thickBot="1">
      <c r="A101" s="158" t="s">
        <v>59</v>
      </c>
      <c r="B101" s="159" t="s">
        <v>114</v>
      </c>
      <c r="C101" s="152">
        <f t="shared" si="0"/>
        <v>0</v>
      </c>
      <c r="D101" s="153">
        <f t="shared" ref="D101:S101" si="1">SUM(D85:D100)</f>
        <v>0</v>
      </c>
      <c r="E101" s="153">
        <f t="shared" si="1"/>
        <v>0</v>
      </c>
      <c r="F101" s="153">
        <f t="shared" si="1"/>
        <v>0</v>
      </c>
      <c r="G101" s="153">
        <f t="shared" si="1"/>
        <v>0</v>
      </c>
      <c r="H101" s="153">
        <f t="shared" si="1"/>
        <v>0</v>
      </c>
      <c r="I101" s="153">
        <f t="shared" si="1"/>
        <v>0</v>
      </c>
      <c r="J101" s="153">
        <f t="shared" si="1"/>
        <v>0</v>
      </c>
      <c r="K101" s="153">
        <f t="shared" si="1"/>
        <v>0</v>
      </c>
      <c r="L101" s="153">
        <f t="shared" si="1"/>
        <v>0</v>
      </c>
      <c r="M101" s="153">
        <f t="shared" si="1"/>
        <v>0</v>
      </c>
      <c r="N101" s="153">
        <f t="shared" si="1"/>
        <v>0</v>
      </c>
      <c r="O101" s="153">
        <f t="shared" si="1"/>
        <v>0</v>
      </c>
      <c r="P101" s="153">
        <f t="shared" si="1"/>
        <v>0</v>
      </c>
      <c r="Q101" s="153">
        <f t="shared" si="1"/>
        <v>0</v>
      </c>
      <c r="R101" s="153">
        <f t="shared" si="1"/>
        <v>0</v>
      </c>
      <c r="S101" s="154">
        <f t="shared" si="1"/>
        <v>0</v>
      </c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</row>
    <row r="102" spans="1:31" hidden="1">
      <c r="A102" s="160"/>
      <c r="B102" s="161"/>
      <c r="C102" s="153">
        <f>ROUND(SUM(C85:C100),0)</f>
        <v>0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</row>
    <row r="103" spans="1:31" ht="21.75" hidden="1" customHeight="1" thickBot="1">
      <c r="A103" s="420" t="s">
        <v>32</v>
      </c>
      <c r="B103" s="420" t="s">
        <v>5</v>
      </c>
      <c r="C103" s="162" t="s">
        <v>33</v>
      </c>
      <c r="D103" s="423" t="s">
        <v>302</v>
      </c>
      <c r="E103" s="424"/>
      <c r="F103" s="424"/>
      <c r="G103" s="424"/>
      <c r="H103" s="424"/>
      <c r="I103" s="424"/>
      <c r="J103" s="424"/>
      <c r="K103" s="424"/>
      <c r="L103" s="424"/>
      <c r="M103" s="424"/>
      <c r="N103" s="424"/>
      <c r="O103" s="424"/>
      <c r="P103" s="424"/>
      <c r="Q103" s="424"/>
      <c r="R103" s="424"/>
      <c r="S103" s="425"/>
    </row>
    <row r="104" spans="1:31" ht="12.75" hidden="1" customHeight="1">
      <c r="A104" s="421"/>
      <c r="B104" s="421"/>
      <c r="C104" s="435" t="s">
        <v>81</v>
      </c>
      <c r="D104" s="428"/>
      <c r="E104" s="430"/>
      <c r="F104" s="430"/>
      <c r="G104" s="430"/>
      <c r="H104" s="430"/>
      <c r="I104" s="430"/>
      <c r="J104" s="430"/>
      <c r="K104" s="430"/>
      <c r="L104" s="430"/>
      <c r="M104" s="430"/>
      <c r="N104" s="430"/>
      <c r="O104" s="430"/>
      <c r="P104" s="430"/>
      <c r="Q104" s="430"/>
      <c r="R104" s="430"/>
      <c r="S104" s="432"/>
    </row>
    <row r="105" spans="1:31" ht="13.5" hidden="1" customHeight="1" thickBot="1">
      <c r="A105" s="422"/>
      <c r="B105" s="422"/>
      <c r="C105" s="436"/>
      <c r="D105" s="429"/>
      <c r="E105" s="431"/>
      <c r="F105" s="431"/>
      <c r="G105" s="431"/>
      <c r="H105" s="431"/>
      <c r="I105" s="431"/>
      <c r="J105" s="431"/>
      <c r="K105" s="431"/>
      <c r="L105" s="431"/>
      <c r="M105" s="431"/>
      <c r="N105" s="431"/>
      <c r="O105" s="431"/>
      <c r="P105" s="431"/>
      <c r="Q105" s="431"/>
      <c r="R105" s="431"/>
      <c r="S105" s="433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3"/>
    </row>
    <row r="106" spans="1:31" ht="13.5" hidden="1" thickBot="1">
      <c r="A106" s="146">
        <v>1</v>
      </c>
      <c r="B106" s="147">
        <v>2</v>
      </c>
      <c r="C106" s="148">
        <v>4</v>
      </c>
      <c r="D106" s="163">
        <v>1</v>
      </c>
      <c r="E106" s="164">
        <v>2</v>
      </c>
      <c r="F106" s="164">
        <v>3</v>
      </c>
      <c r="G106" s="164">
        <v>4</v>
      </c>
      <c r="H106" s="164">
        <v>5</v>
      </c>
      <c r="I106" s="164">
        <v>6</v>
      </c>
      <c r="J106" s="164">
        <v>7</v>
      </c>
      <c r="K106" s="164">
        <v>8</v>
      </c>
      <c r="L106" s="164">
        <v>9</v>
      </c>
      <c r="M106" s="164">
        <v>10</v>
      </c>
      <c r="N106" s="164">
        <v>11</v>
      </c>
      <c r="O106" s="164">
        <v>12</v>
      </c>
      <c r="P106" s="164">
        <v>13</v>
      </c>
      <c r="Q106" s="164">
        <v>14</v>
      </c>
      <c r="R106" s="164">
        <v>15</v>
      </c>
      <c r="S106" s="127">
        <v>16</v>
      </c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</row>
    <row r="107" spans="1:31" hidden="1">
      <c r="A107" s="165" t="s">
        <v>84</v>
      </c>
      <c r="B107" s="166" t="s">
        <v>85</v>
      </c>
      <c r="C107" s="152">
        <f t="shared" ref="C107:C123" si="2">ROUND(SUM(D107:S107),0)</f>
        <v>0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</row>
    <row r="108" spans="1:31" hidden="1">
      <c r="A108" s="167" t="s">
        <v>86</v>
      </c>
      <c r="B108" s="168" t="s">
        <v>87</v>
      </c>
      <c r="C108" s="152">
        <f t="shared" si="2"/>
        <v>0</v>
      </c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</row>
    <row r="109" spans="1:31" hidden="1">
      <c r="A109" s="167" t="s">
        <v>88</v>
      </c>
      <c r="B109" s="168" t="s">
        <v>89</v>
      </c>
      <c r="C109" s="152">
        <f t="shared" si="2"/>
        <v>0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</row>
    <row r="110" spans="1:31" hidden="1">
      <c r="A110" s="167" t="s">
        <v>90</v>
      </c>
      <c r="B110" s="168" t="s">
        <v>91</v>
      </c>
      <c r="C110" s="152">
        <f t="shared" si="2"/>
        <v>0</v>
      </c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</row>
    <row r="111" spans="1:31" hidden="1">
      <c r="A111" s="167" t="s">
        <v>92</v>
      </c>
      <c r="B111" s="168" t="s">
        <v>3</v>
      </c>
      <c r="C111" s="152">
        <f t="shared" si="2"/>
        <v>0</v>
      </c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</row>
    <row r="112" spans="1:31" hidden="1">
      <c r="A112" s="167" t="s">
        <v>93</v>
      </c>
      <c r="B112" s="168" t="s">
        <v>94</v>
      </c>
      <c r="C112" s="152">
        <f t="shared" si="2"/>
        <v>0</v>
      </c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</row>
    <row r="113" spans="1:31" hidden="1">
      <c r="A113" s="167" t="s">
        <v>95</v>
      </c>
      <c r="B113" s="118">
        <v>160</v>
      </c>
      <c r="C113" s="152">
        <f t="shared" si="2"/>
        <v>0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</row>
    <row r="114" spans="1:31" hidden="1">
      <c r="A114" s="167" t="s">
        <v>96</v>
      </c>
      <c r="B114" s="168" t="s">
        <v>97</v>
      </c>
      <c r="C114" s="152">
        <f t="shared" si="2"/>
        <v>0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</row>
    <row r="115" spans="1:31" hidden="1">
      <c r="A115" s="167" t="s">
        <v>98</v>
      </c>
      <c r="B115" s="168" t="s">
        <v>99</v>
      </c>
      <c r="C115" s="152">
        <f t="shared" si="2"/>
        <v>0</v>
      </c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</row>
    <row r="116" spans="1:31" hidden="1">
      <c r="A116" s="167" t="s">
        <v>100</v>
      </c>
      <c r="B116" s="168" t="s">
        <v>101</v>
      </c>
      <c r="C116" s="152">
        <f t="shared" si="2"/>
        <v>0</v>
      </c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</row>
    <row r="117" spans="1:31" hidden="1">
      <c r="A117" s="167" t="s">
        <v>102</v>
      </c>
      <c r="B117" s="168" t="s">
        <v>103</v>
      </c>
      <c r="C117" s="152">
        <f t="shared" si="2"/>
        <v>0</v>
      </c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</row>
    <row r="118" spans="1:31" hidden="1">
      <c r="A118" s="167" t="s">
        <v>104</v>
      </c>
      <c r="B118" s="168" t="s">
        <v>105</v>
      </c>
      <c r="C118" s="152">
        <f t="shared" si="2"/>
        <v>0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</row>
    <row r="119" spans="1:31" hidden="1">
      <c r="A119" s="167" t="s">
        <v>106</v>
      </c>
      <c r="B119" s="168" t="s">
        <v>107</v>
      </c>
      <c r="C119" s="152">
        <f t="shared" si="2"/>
        <v>0</v>
      </c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</row>
    <row r="120" spans="1:31" hidden="1">
      <c r="A120" s="167" t="s">
        <v>108</v>
      </c>
      <c r="B120" s="168" t="s">
        <v>109</v>
      </c>
      <c r="C120" s="152">
        <f t="shared" si="2"/>
        <v>0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</row>
    <row r="121" spans="1:31" hidden="1">
      <c r="A121" s="167" t="s">
        <v>110</v>
      </c>
      <c r="B121" s="168" t="s">
        <v>111</v>
      </c>
      <c r="C121" s="152">
        <f t="shared" si="2"/>
        <v>0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</row>
    <row r="122" spans="1:31" hidden="1">
      <c r="A122" s="167" t="s">
        <v>112</v>
      </c>
      <c r="B122" s="168" t="s">
        <v>113</v>
      </c>
      <c r="C122" s="152">
        <f t="shared" si="2"/>
        <v>0</v>
      </c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</row>
    <row r="123" spans="1:31" hidden="1">
      <c r="A123" s="169" t="s">
        <v>59</v>
      </c>
      <c r="B123" s="168" t="s">
        <v>114</v>
      </c>
      <c r="C123" s="152">
        <f t="shared" si="2"/>
        <v>0</v>
      </c>
      <c r="D123" s="153">
        <f t="shared" ref="D123:S123" si="3">SUM(D107:D122)</f>
        <v>0</v>
      </c>
      <c r="E123" s="153">
        <f t="shared" si="3"/>
        <v>0</v>
      </c>
      <c r="F123" s="153">
        <f t="shared" si="3"/>
        <v>0</v>
      </c>
      <c r="G123" s="153">
        <f t="shared" si="3"/>
        <v>0</v>
      </c>
      <c r="H123" s="153">
        <f t="shared" si="3"/>
        <v>0</v>
      </c>
      <c r="I123" s="153">
        <f t="shared" si="3"/>
        <v>0</v>
      </c>
      <c r="J123" s="153">
        <f t="shared" si="3"/>
        <v>0</v>
      </c>
      <c r="K123" s="153">
        <f t="shared" si="3"/>
        <v>0</v>
      </c>
      <c r="L123" s="153">
        <f t="shared" si="3"/>
        <v>0</v>
      </c>
      <c r="M123" s="153">
        <f t="shared" si="3"/>
        <v>0</v>
      </c>
      <c r="N123" s="153">
        <f t="shared" si="3"/>
        <v>0</v>
      </c>
      <c r="O123" s="153">
        <f t="shared" si="3"/>
        <v>0</v>
      </c>
      <c r="P123" s="153">
        <f t="shared" si="3"/>
        <v>0</v>
      </c>
      <c r="Q123" s="153">
        <f t="shared" si="3"/>
        <v>0</v>
      </c>
      <c r="R123" s="153">
        <f t="shared" si="3"/>
        <v>0</v>
      </c>
      <c r="S123" s="154">
        <f t="shared" si="3"/>
        <v>0</v>
      </c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</row>
    <row r="124" spans="1:31" hidden="1">
      <c r="A124" s="160"/>
      <c r="B124" s="161"/>
      <c r="C124" s="153">
        <f>ROUND(SUM(C107:C122),0)</f>
        <v>0</v>
      </c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31" ht="16.5" hidden="1" customHeight="1" thickBot="1">
      <c r="A125" s="420" t="s">
        <v>32</v>
      </c>
      <c r="B125" s="420" t="s">
        <v>5</v>
      </c>
      <c r="C125" s="426" t="s">
        <v>304</v>
      </c>
      <c r="D125" s="423" t="s">
        <v>302</v>
      </c>
      <c r="E125" s="424"/>
      <c r="F125" s="424"/>
      <c r="G125" s="424"/>
      <c r="H125" s="424"/>
      <c r="I125" s="424"/>
      <c r="J125" s="424"/>
      <c r="K125" s="424"/>
      <c r="L125" s="424"/>
      <c r="M125" s="424"/>
      <c r="N125" s="424"/>
      <c r="O125" s="424"/>
      <c r="P125" s="424"/>
      <c r="Q125" s="424"/>
      <c r="R125" s="424"/>
      <c r="S125" s="425"/>
    </row>
    <row r="126" spans="1:31" ht="12.75" hidden="1" customHeight="1">
      <c r="A126" s="421"/>
      <c r="B126" s="421"/>
      <c r="C126" s="434"/>
      <c r="D126" s="428"/>
      <c r="E126" s="430"/>
      <c r="F126" s="430"/>
      <c r="G126" s="430"/>
      <c r="H126" s="430"/>
      <c r="I126" s="430"/>
      <c r="J126" s="430"/>
      <c r="K126" s="430"/>
      <c r="L126" s="430"/>
      <c r="M126" s="430"/>
      <c r="N126" s="430"/>
      <c r="O126" s="430"/>
      <c r="P126" s="430"/>
      <c r="Q126" s="430"/>
      <c r="R126" s="430"/>
      <c r="S126" s="432"/>
    </row>
    <row r="127" spans="1:31" ht="13.5" hidden="1" customHeight="1" thickBot="1">
      <c r="A127" s="422"/>
      <c r="B127" s="422"/>
      <c r="C127" s="427"/>
      <c r="D127" s="429"/>
      <c r="E127" s="431"/>
      <c r="F127" s="431"/>
      <c r="G127" s="431"/>
      <c r="H127" s="431"/>
      <c r="I127" s="431"/>
      <c r="J127" s="431"/>
      <c r="K127" s="431"/>
      <c r="L127" s="431"/>
      <c r="M127" s="431"/>
      <c r="N127" s="431"/>
      <c r="O127" s="431"/>
      <c r="P127" s="431"/>
      <c r="Q127" s="431"/>
      <c r="R127" s="431"/>
      <c r="S127" s="433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3"/>
      <c r="AE127" s="124"/>
    </row>
    <row r="128" spans="1:31" ht="13.5" hidden="1" thickBot="1">
      <c r="A128" s="146">
        <v>1</v>
      </c>
      <c r="B128" s="147">
        <v>2</v>
      </c>
      <c r="C128" s="164">
        <v>5</v>
      </c>
      <c r="D128" s="163">
        <v>1</v>
      </c>
      <c r="E128" s="164">
        <v>2</v>
      </c>
      <c r="F128" s="164">
        <v>3</v>
      </c>
      <c r="G128" s="164">
        <v>4</v>
      </c>
      <c r="H128" s="164">
        <v>5</v>
      </c>
      <c r="I128" s="164">
        <v>6</v>
      </c>
      <c r="J128" s="164">
        <v>7</v>
      </c>
      <c r="K128" s="164">
        <v>8</v>
      </c>
      <c r="L128" s="164">
        <v>9</v>
      </c>
      <c r="M128" s="164">
        <v>10</v>
      </c>
      <c r="N128" s="170">
        <v>11</v>
      </c>
      <c r="O128" s="163">
        <v>12</v>
      </c>
      <c r="P128" s="164">
        <v>13</v>
      </c>
      <c r="Q128" s="164">
        <v>14</v>
      </c>
      <c r="R128" s="164">
        <v>15</v>
      </c>
      <c r="S128" s="170">
        <v>16</v>
      </c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4"/>
    </row>
    <row r="129" spans="1:31" hidden="1">
      <c r="A129" s="165" t="s">
        <v>84</v>
      </c>
      <c r="B129" s="166" t="s">
        <v>85</v>
      </c>
      <c r="C129" s="152">
        <f t="shared" ref="C129:C145" si="4">ROUND(SUM(D129:S129),0)</f>
        <v>0</v>
      </c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</row>
    <row r="130" spans="1:31" hidden="1">
      <c r="A130" s="167" t="s">
        <v>86</v>
      </c>
      <c r="B130" s="168" t="s">
        <v>87</v>
      </c>
      <c r="C130" s="152">
        <f t="shared" si="4"/>
        <v>0</v>
      </c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</row>
    <row r="131" spans="1:31" hidden="1">
      <c r="A131" s="167" t="s">
        <v>88</v>
      </c>
      <c r="B131" s="168" t="s">
        <v>89</v>
      </c>
      <c r="C131" s="152">
        <f t="shared" si="4"/>
        <v>0</v>
      </c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</row>
    <row r="132" spans="1:31" hidden="1">
      <c r="A132" s="167" t="s">
        <v>90</v>
      </c>
      <c r="B132" s="168" t="s">
        <v>91</v>
      </c>
      <c r="C132" s="152">
        <f t="shared" si="4"/>
        <v>0</v>
      </c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</row>
    <row r="133" spans="1:31" hidden="1">
      <c r="A133" s="167" t="s">
        <v>92</v>
      </c>
      <c r="B133" s="168" t="s">
        <v>3</v>
      </c>
      <c r="C133" s="152">
        <f t="shared" si="4"/>
        <v>0</v>
      </c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</row>
    <row r="134" spans="1:31" hidden="1">
      <c r="A134" s="167" t="s">
        <v>93</v>
      </c>
      <c r="B134" s="168" t="s">
        <v>94</v>
      </c>
      <c r="C134" s="152">
        <f t="shared" si="4"/>
        <v>0</v>
      </c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</row>
    <row r="135" spans="1:31" hidden="1">
      <c r="A135" s="167" t="s">
        <v>95</v>
      </c>
      <c r="B135" s="118">
        <v>160</v>
      </c>
      <c r="C135" s="152">
        <f t="shared" si="4"/>
        <v>0</v>
      </c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</row>
    <row r="136" spans="1:31" hidden="1">
      <c r="A136" s="167" t="s">
        <v>96</v>
      </c>
      <c r="B136" s="168" t="s">
        <v>97</v>
      </c>
      <c r="C136" s="152">
        <f t="shared" si="4"/>
        <v>0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</row>
    <row r="137" spans="1:31" hidden="1">
      <c r="A137" s="167" t="s">
        <v>98</v>
      </c>
      <c r="B137" s="168" t="s">
        <v>99</v>
      </c>
      <c r="C137" s="152">
        <f t="shared" si="4"/>
        <v>0</v>
      </c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</row>
    <row r="138" spans="1:31" hidden="1">
      <c r="A138" s="167" t="s">
        <v>100</v>
      </c>
      <c r="B138" s="168" t="s">
        <v>101</v>
      </c>
      <c r="C138" s="152">
        <f t="shared" si="4"/>
        <v>0</v>
      </c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</row>
    <row r="139" spans="1:31" hidden="1">
      <c r="A139" s="167" t="s">
        <v>102</v>
      </c>
      <c r="B139" s="168" t="s">
        <v>103</v>
      </c>
      <c r="C139" s="152">
        <f t="shared" si="4"/>
        <v>0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</row>
    <row r="140" spans="1:31" hidden="1">
      <c r="A140" s="167" t="s">
        <v>104</v>
      </c>
      <c r="B140" s="168" t="s">
        <v>105</v>
      </c>
      <c r="C140" s="152">
        <f t="shared" si="4"/>
        <v>0</v>
      </c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</row>
    <row r="141" spans="1:31" hidden="1">
      <c r="A141" s="167" t="s">
        <v>106</v>
      </c>
      <c r="B141" s="168" t="s">
        <v>107</v>
      </c>
      <c r="C141" s="152">
        <f t="shared" si="4"/>
        <v>0</v>
      </c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</row>
    <row r="142" spans="1:31" hidden="1">
      <c r="A142" s="167" t="s">
        <v>108</v>
      </c>
      <c r="B142" s="168" t="s">
        <v>109</v>
      </c>
      <c r="C142" s="152">
        <f t="shared" si="4"/>
        <v>0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</row>
    <row r="143" spans="1:31" hidden="1">
      <c r="A143" s="167" t="s">
        <v>110</v>
      </c>
      <c r="B143" s="168" t="s">
        <v>111</v>
      </c>
      <c r="C143" s="152">
        <f t="shared" si="4"/>
        <v>0</v>
      </c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</row>
    <row r="144" spans="1:31" hidden="1">
      <c r="A144" s="167" t="s">
        <v>112</v>
      </c>
      <c r="B144" s="168" t="s">
        <v>113</v>
      </c>
      <c r="C144" s="152">
        <f t="shared" si="4"/>
        <v>0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</row>
    <row r="145" spans="1:38" hidden="1">
      <c r="A145" s="169" t="s">
        <v>59</v>
      </c>
      <c r="B145" s="168" t="s">
        <v>114</v>
      </c>
      <c r="C145" s="152">
        <f t="shared" si="4"/>
        <v>0</v>
      </c>
      <c r="D145" s="153">
        <f t="shared" ref="D145:S145" si="5">SUM(D129:D144)</f>
        <v>0</v>
      </c>
      <c r="E145" s="153">
        <f t="shared" si="5"/>
        <v>0</v>
      </c>
      <c r="F145" s="153">
        <f t="shared" si="5"/>
        <v>0</v>
      </c>
      <c r="G145" s="153">
        <f t="shared" si="5"/>
        <v>0</v>
      </c>
      <c r="H145" s="153">
        <f t="shared" si="5"/>
        <v>0</v>
      </c>
      <c r="I145" s="153">
        <f t="shared" si="5"/>
        <v>0</v>
      </c>
      <c r="J145" s="153">
        <f t="shared" si="5"/>
        <v>0</v>
      </c>
      <c r="K145" s="153">
        <f t="shared" si="5"/>
        <v>0</v>
      </c>
      <c r="L145" s="153">
        <f t="shared" si="5"/>
        <v>0</v>
      </c>
      <c r="M145" s="153">
        <f t="shared" si="5"/>
        <v>0</v>
      </c>
      <c r="N145" s="153">
        <f t="shared" si="5"/>
        <v>0</v>
      </c>
      <c r="O145" s="153">
        <f t="shared" si="5"/>
        <v>0</v>
      </c>
      <c r="P145" s="153">
        <f t="shared" si="5"/>
        <v>0</v>
      </c>
      <c r="Q145" s="153">
        <f t="shared" si="5"/>
        <v>0</v>
      </c>
      <c r="R145" s="153">
        <f t="shared" si="5"/>
        <v>0</v>
      </c>
      <c r="S145" s="154">
        <f t="shared" si="5"/>
        <v>0</v>
      </c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</row>
    <row r="146" spans="1:38" hidden="1">
      <c r="A146" s="160"/>
      <c r="B146" s="161"/>
      <c r="C146" s="153">
        <f>ROUND(SUM(C129:C144),0)</f>
        <v>0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</row>
    <row r="147" spans="1:38" ht="21" hidden="1" customHeight="1" thickBot="1">
      <c r="A147" s="420" t="s">
        <v>32</v>
      </c>
      <c r="B147" s="420" t="s">
        <v>5</v>
      </c>
      <c r="C147" s="142" t="s">
        <v>305</v>
      </c>
      <c r="D147" s="423" t="s">
        <v>302</v>
      </c>
      <c r="E147" s="424"/>
      <c r="F147" s="424"/>
      <c r="G147" s="424"/>
      <c r="H147" s="424"/>
      <c r="I147" s="424"/>
      <c r="J147" s="424"/>
      <c r="K147" s="424"/>
      <c r="L147" s="424"/>
      <c r="M147" s="424"/>
      <c r="N147" s="424"/>
      <c r="O147" s="424"/>
      <c r="P147" s="424"/>
      <c r="Q147" s="424"/>
      <c r="R147" s="424"/>
      <c r="S147" s="425"/>
    </row>
    <row r="148" spans="1:38" ht="12.75" hidden="1" customHeight="1">
      <c r="A148" s="421"/>
      <c r="B148" s="421"/>
      <c r="C148" s="426" t="s">
        <v>45</v>
      </c>
      <c r="D148" s="428"/>
      <c r="E148" s="430"/>
      <c r="F148" s="430"/>
      <c r="G148" s="430"/>
      <c r="H148" s="430"/>
      <c r="I148" s="430"/>
      <c r="J148" s="430"/>
      <c r="K148" s="430"/>
      <c r="L148" s="430"/>
      <c r="M148" s="430"/>
      <c r="N148" s="430"/>
      <c r="O148" s="430"/>
      <c r="P148" s="430"/>
      <c r="Q148" s="430"/>
      <c r="R148" s="430"/>
      <c r="S148" s="432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</row>
    <row r="149" spans="1:38" ht="13.5" hidden="1" customHeight="1" thickBot="1">
      <c r="A149" s="422"/>
      <c r="B149" s="422"/>
      <c r="C149" s="427"/>
      <c r="D149" s="429"/>
      <c r="E149" s="431"/>
      <c r="F149" s="431"/>
      <c r="G149" s="431"/>
      <c r="H149" s="431"/>
      <c r="I149" s="431"/>
      <c r="J149" s="431"/>
      <c r="K149" s="431"/>
      <c r="L149" s="431"/>
      <c r="M149" s="431"/>
      <c r="N149" s="431"/>
      <c r="O149" s="431"/>
      <c r="P149" s="431"/>
      <c r="Q149" s="431"/>
      <c r="R149" s="431"/>
      <c r="S149" s="433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3"/>
      <c r="AE149" s="124"/>
      <c r="AF149" s="124"/>
      <c r="AG149" s="124"/>
      <c r="AH149" s="124"/>
      <c r="AI149" s="124"/>
      <c r="AJ149" s="124"/>
      <c r="AK149" s="124"/>
      <c r="AL149" s="124"/>
    </row>
    <row r="150" spans="1:38" ht="13.5" hidden="1" thickBot="1">
      <c r="A150" s="146">
        <v>1</v>
      </c>
      <c r="B150" s="147">
        <v>2</v>
      </c>
      <c r="C150" s="164">
        <v>6</v>
      </c>
      <c r="D150" s="163">
        <v>1</v>
      </c>
      <c r="E150" s="164">
        <v>2</v>
      </c>
      <c r="F150" s="164">
        <v>3</v>
      </c>
      <c r="G150" s="164">
        <v>4</v>
      </c>
      <c r="H150" s="164">
        <v>5</v>
      </c>
      <c r="I150" s="164">
        <v>6</v>
      </c>
      <c r="J150" s="164">
        <v>7</v>
      </c>
      <c r="K150" s="164">
        <v>8</v>
      </c>
      <c r="L150" s="164">
        <v>9</v>
      </c>
      <c r="M150" s="164">
        <v>10</v>
      </c>
      <c r="N150" s="170">
        <v>11</v>
      </c>
      <c r="O150" s="163">
        <v>12</v>
      </c>
      <c r="P150" s="164">
        <v>13</v>
      </c>
      <c r="Q150" s="164">
        <v>14</v>
      </c>
      <c r="R150" s="164">
        <v>15</v>
      </c>
      <c r="S150" s="170">
        <v>16</v>
      </c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4"/>
      <c r="AF150" s="124"/>
      <c r="AG150" s="124"/>
      <c r="AH150" s="124"/>
      <c r="AI150" s="124"/>
      <c r="AJ150" s="124"/>
      <c r="AK150" s="124"/>
      <c r="AL150" s="124"/>
    </row>
    <row r="151" spans="1:38" hidden="1">
      <c r="A151" s="165" t="s">
        <v>84</v>
      </c>
      <c r="B151" s="166" t="s">
        <v>85</v>
      </c>
      <c r="C151" s="152">
        <f t="shared" ref="C151:C167" si="6">ROUND(SUM(D151:S151),0)</f>
        <v>0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</row>
    <row r="152" spans="1:38" hidden="1">
      <c r="A152" s="167" t="s">
        <v>86</v>
      </c>
      <c r="B152" s="168" t="s">
        <v>87</v>
      </c>
      <c r="C152" s="152">
        <f t="shared" si="6"/>
        <v>0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</row>
    <row r="153" spans="1:38" hidden="1">
      <c r="A153" s="167" t="s">
        <v>88</v>
      </c>
      <c r="B153" s="168" t="s">
        <v>89</v>
      </c>
      <c r="C153" s="152">
        <f t="shared" si="6"/>
        <v>0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</row>
    <row r="154" spans="1:38" hidden="1">
      <c r="A154" s="167" t="s">
        <v>90</v>
      </c>
      <c r="B154" s="168" t="s">
        <v>91</v>
      </c>
      <c r="C154" s="152">
        <f t="shared" si="6"/>
        <v>0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</row>
    <row r="155" spans="1:38" hidden="1">
      <c r="A155" s="167" t="s">
        <v>92</v>
      </c>
      <c r="B155" s="168" t="s">
        <v>3</v>
      </c>
      <c r="C155" s="152">
        <f t="shared" si="6"/>
        <v>0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</row>
    <row r="156" spans="1:38" hidden="1">
      <c r="A156" s="167" t="s">
        <v>93</v>
      </c>
      <c r="B156" s="168" t="s">
        <v>94</v>
      </c>
      <c r="C156" s="152">
        <f t="shared" si="6"/>
        <v>0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</row>
    <row r="157" spans="1:38" hidden="1">
      <c r="A157" s="167" t="s">
        <v>95</v>
      </c>
      <c r="B157" s="118">
        <v>160</v>
      </c>
      <c r="C157" s="152">
        <f t="shared" si="6"/>
        <v>0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</row>
    <row r="158" spans="1:38" hidden="1">
      <c r="A158" s="167" t="s">
        <v>96</v>
      </c>
      <c r="B158" s="168" t="s">
        <v>97</v>
      </c>
      <c r="C158" s="152">
        <f t="shared" si="6"/>
        <v>0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</row>
    <row r="159" spans="1:38" hidden="1">
      <c r="A159" s="167" t="s">
        <v>98</v>
      </c>
      <c r="B159" s="168" t="s">
        <v>99</v>
      </c>
      <c r="C159" s="152">
        <f t="shared" si="6"/>
        <v>0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</row>
    <row r="160" spans="1:38" hidden="1">
      <c r="A160" s="167" t="s">
        <v>100</v>
      </c>
      <c r="B160" s="168" t="s">
        <v>101</v>
      </c>
      <c r="C160" s="152">
        <f t="shared" si="6"/>
        <v>0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</row>
    <row r="161" spans="1:38" hidden="1">
      <c r="A161" s="167" t="s">
        <v>102</v>
      </c>
      <c r="B161" s="168" t="s">
        <v>103</v>
      </c>
      <c r="C161" s="152">
        <f t="shared" si="6"/>
        <v>0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</row>
    <row r="162" spans="1:38" hidden="1">
      <c r="A162" s="167" t="s">
        <v>104</v>
      </c>
      <c r="B162" s="168" t="s">
        <v>105</v>
      </c>
      <c r="C162" s="152">
        <f t="shared" si="6"/>
        <v>0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</row>
    <row r="163" spans="1:38" hidden="1">
      <c r="A163" s="167" t="s">
        <v>106</v>
      </c>
      <c r="B163" s="168" t="s">
        <v>107</v>
      </c>
      <c r="C163" s="152">
        <f t="shared" si="6"/>
        <v>0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</row>
    <row r="164" spans="1:38" hidden="1">
      <c r="A164" s="167" t="s">
        <v>108</v>
      </c>
      <c r="B164" s="168" t="s">
        <v>109</v>
      </c>
      <c r="C164" s="152">
        <f t="shared" si="6"/>
        <v>0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</row>
    <row r="165" spans="1:38" hidden="1">
      <c r="A165" s="167" t="s">
        <v>110</v>
      </c>
      <c r="B165" s="168" t="s">
        <v>111</v>
      </c>
      <c r="C165" s="152">
        <f t="shared" si="6"/>
        <v>0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</row>
    <row r="166" spans="1:38" hidden="1">
      <c r="A166" s="167" t="s">
        <v>112</v>
      </c>
      <c r="B166" s="168" t="s">
        <v>113</v>
      </c>
      <c r="C166" s="152">
        <f t="shared" si="6"/>
        <v>0</v>
      </c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</row>
    <row r="167" spans="1:38" hidden="1">
      <c r="A167" s="169" t="s">
        <v>59</v>
      </c>
      <c r="B167" s="168" t="s">
        <v>114</v>
      </c>
      <c r="C167" s="152">
        <f t="shared" si="6"/>
        <v>0</v>
      </c>
      <c r="D167" s="153">
        <f t="shared" ref="D167:S167" si="7">SUM(D151:D166)</f>
        <v>0</v>
      </c>
      <c r="E167" s="153">
        <f t="shared" si="7"/>
        <v>0</v>
      </c>
      <c r="F167" s="153">
        <f t="shared" si="7"/>
        <v>0</v>
      </c>
      <c r="G167" s="153">
        <f t="shared" si="7"/>
        <v>0</v>
      </c>
      <c r="H167" s="153">
        <f t="shared" si="7"/>
        <v>0</v>
      </c>
      <c r="I167" s="153">
        <f t="shared" si="7"/>
        <v>0</v>
      </c>
      <c r="J167" s="153">
        <f t="shared" si="7"/>
        <v>0</v>
      </c>
      <c r="K167" s="153">
        <f t="shared" si="7"/>
        <v>0</v>
      </c>
      <c r="L167" s="153">
        <f t="shared" si="7"/>
        <v>0</v>
      </c>
      <c r="M167" s="153">
        <f t="shared" si="7"/>
        <v>0</v>
      </c>
      <c r="N167" s="153">
        <f t="shared" si="7"/>
        <v>0</v>
      </c>
      <c r="O167" s="153">
        <f t="shared" si="7"/>
        <v>0</v>
      </c>
      <c r="P167" s="153">
        <f t="shared" si="7"/>
        <v>0</v>
      </c>
      <c r="Q167" s="153">
        <f t="shared" si="7"/>
        <v>0</v>
      </c>
      <c r="R167" s="153">
        <f t="shared" si="7"/>
        <v>0</v>
      </c>
      <c r="S167" s="154">
        <f t="shared" si="7"/>
        <v>0</v>
      </c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</row>
    <row r="168" spans="1:38" hidden="1">
      <c r="A168" s="160"/>
      <c r="B168" s="161"/>
      <c r="C168" s="153">
        <f>ROUND(SUM(C151:C166),0)</f>
        <v>0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</row>
    <row r="169" spans="1:38" ht="32.25" hidden="1" customHeight="1" thickBot="1">
      <c r="A169" s="420" t="s">
        <v>32</v>
      </c>
      <c r="B169" s="420" t="s">
        <v>5</v>
      </c>
      <c r="C169" s="142" t="s">
        <v>305</v>
      </c>
      <c r="D169" s="423" t="s">
        <v>302</v>
      </c>
      <c r="E169" s="424"/>
      <c r="F169" s="424"/>
      <c r="G169" s="424"/>
      <c r="H169" s="424"/>
      <c r="I169" s="424"/>
      <c r="J169" s="424"/>
      <c r="K169" s="424"/>
      <c r="L169" s="424"/>
      <c r="M169" s="424"/>
      <c r="N169" s="424"/>
      <c r="O169" s="424"/>
      <c r="P169" s="424"/>
      <c r="Q169" s="424"/>
      <c r="R169" s="424"/>
      <c r="S169" s="4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</row>
    <row r="170" spans="1:38" ht="12.75" hidden="1" customHeight="1">
      <c r="A170" s="421"/>
      <c r="B170" s="421"/>
      <c r="C170" s="435" t="s">
        <v>81</v>
      </c>
      <c r="D170" s="428"/>
      <c r="E170" s="430"/>
      <c r="F170" s="430"/>
      <c r="G170" s="430"/>
      <c r="H170" s="430"/>
      <c r="I170" s="430"/>
      <c r="J170" s="430"/>
      <c r="K170" s="430"/>
      <c r="L170" s="430"/>
      <c r="M170" s="430"/>
      <c r="N170" s="430"/>
      <c r="O170" s="430"/>
      <c r="P170" s="430"/>
      <c r="Q170" s="430"/>
      <c r="R170" s="430"/>
      <c r="S170" s="437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</row>
    <row r="171" spans="1:38" ht="13.5" hidden="1" customHeight="1" thickBot="1">
      <c r="A171" s="422"/>
      <c r="B171" s="422"/>
      <c r="C171" s="436"/>
      <c r="D171" s="429"/>
      <c r="E171" s="431"/>
      <c r="F171" s="431"/>
      <c r="G171" s="431"/>
      <c r="H171" s="431"/>
      <c r="I171" s="431"/>
      <c r="J171" s="431"/>
      <c r="K171" s="431"/>
      <c r="L171" s="431"/>
      <c r="M171" s="431"/>
      <c r="N171" s="431"/>
      <c r="O171" s="431"/>
      <c r="P171" s="431"/>
      <c r="Q171" s="431"/>
      <c r="R171" s="431"/>
      <c r="S171" s="438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3"/>
      <c r="AE171" s="124"/>
      <c r="AF171" s="124"/>
      <c r="AG171" s="124"/>
      <c r="AH171" s="124"/>
      <c r="AI171" s="124"/>
      <c r="AJ171" s="124"/>
      <c r="AK171" s="124"/>
      <c r="AL171" s="124"/>
    </row>
    <row r="172" spans="1:38" ht="13.5" hidden="1" thickBot="1">
      <c r="A172" s="146">
        <v>1</v>
      </c>
      <c r="B172" s="147">
        <v>2</v>
      </c>
      <c r="C172" s="164">
        <v>7</v>
      </c>
      <c r="D172" s="163">
        <v>1</v>
      </c>
      <c r="E172" s="164">
        <v>2</v>
      </c>
      <c r="F172" s="164">
        <v>3</v>
      </c>
      <c r="G172" s="164">
        <v>4</v>
      </c>
      <c r="H172" s="164">
        <v>5</v>
      </c>
      <c r="I172" s="164">
        <v>6</v>
      </c>
      <c r="J172" s="164">
        <v>7</v>
      </c>
      <c r="K172" s="164">
        <v>8</v>
      </c>
      <c r="L172" s="164">
        <v>9</v>
      </c>
      <c r="M172" s="164">
        <v>10</v>
      </c>
      <c r="N172" s="170">
        <v>11</v>
      </c>
      <c r="O172" s="163">
        <v>12</v>
      </c>
      <c r="P172" s="164">
        <v>13</v>
      </c>
      <c r="Q172" s="164">
        <v>14</v>
      </c>
      <c r="R172" s="164">
        <v>15</v>
      </c>
      <c r="S172" s="170">
        <v>16</v>
      </c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4"/>
      <c r="AF172" s="124"/>
      <c r="AG172" s="124"/>
      <c r="AH172" s="124"/>
      <c r="AI172" s="124"/>
      <c r="AJ172" s="124"/>
      <c r="AK172" s="124"/>
      <c r="AL172" s="124"/>
    </row>
    <row r="173" spans="1:38" hidden="1">
      <c r="A173" s="165" t="s">
        <v>84</v>
      </c>
      <c r="B173" s="166" t="s">
        <v>85</v>
      </c>
      <c r="C173" s="152">
        <f t="shared" ref="C173:C189" si="8">ROUND(SUM(D173:S173),0)</f>
        <v>0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</row>
    <row r="174" spans="1:38" hidden="1">
      <c r="A174" s="167" t="s">
        <v>86</v>
      </c>
      <c r="B174" s="168" t="s">
        <v>87</v>
      </c>
      <c r="C174" s="152">
        <f t="shared" si="8"/>
        <v>0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</row>
    <row r="175" spans="1:38" hidden="1">
      <c r="A175" s="167" t="s">
        <v>88</v>
      </c>
      <c r="B175" s="168" t="s">
        <v>89</v>
      </c>
      <c r="C175" s="152">
        <f t="shared" si="8"/>
        <v>0</v>
      </c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</row>
    <row r="176" spans="1:38" hidden="1">
      <c r="A176" s="167" t="s">
        <v>90</v>
      </c>
      <c r="B176" s="168" t="s">
        <v>91</v>
      </c>
      <c r="C176" s="152">
        <f t="shared" si="8"/>
        <v>0</v>
      </c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</row>
    <row r="177" spans="1:38" hidden="1">
      <c r="A177" s="167" t="s">
        <v>92</v>
      </c>
      <c r="B177" s="168" t="s">
        <v>3</v>
      </c>
      <c r="C177" s="152">
        <f t="shared" si="8"/>
        <v>0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</row>
    <row r="178" spans="1:38" hidden="1">
      <c r="A178" s="167" t="s">
        <v>93</v>
      </c>
      <c r="B178" s="168" t="s">
        <v>94</v>
      </c>
      <c r="C178" s="152">
        <f t="shared" si="8"/>
        <v>0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</row>
    <row r="179" spans="1:38" hidden="1">
      <c r="A179" s="167" t="s">
        <v>95</v>
      </c>
      <c r="B179" s="118">
        <v>160</v>
      </c>
      <c r="C179" s="152">
        <f t="shared" si="8"/>
        <v>0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</row>
    <row r="180" spans="1:38" hidden="1">
      <c r="A180" s="167" t="s">
        <v>96</v>
      </c>
      <c r="B180" s="168" t="s">
        <v>97</v>
      </c>
      <c r="C180" s="152">
        <f t="shared" si="8"/>
        <v>0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</row>
    <row r="181" spans="1:38" hidden="1">
      <c r="A181" s="167" t="s">
        <v>98</v>
      </c>
      <c r="B181" s="168" t="s">
        <v>99</v>
      </c>
      <c r="C181" s="152">
        <f t="shared" si="8"/>
        <v>0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</row>
    <row r="182" spans="1:38" hidden="1">
      <c r="A182" s="167" t="s">
        <v>100</v>
      </c>
      <c r="B182" s="168" t="s">
        <v>101</v>
      </c>
      <c r="C182" s="152">
        <f t="shared" si="8"/>
        <v>0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</row>
    <row r="183" spans="1:38" hidden="1">
      <c r="A183" s="167" t="s">
        <v>102</v>
      </c>
      <c r="B183" s="168" t="s">
        <v>103</v>
      </c>
      <c r="C183" s="152">
        <f t="shared" si="8"/>
        <v>0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</row>
    <row r="184" spans="1:38" hidden="1">
      <c r="A184" s="167" t="s">
        <v>104</v>
      </c>
      <c r="B184" s="168" t="s">
        <v>105</v>
      </c>
      <c r="C184" s="152">
        <f t="shared" si="8"/>
        <v>0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</row>
    <row r="185" spans="1:38" hidden="1">
      <c r="A185" s="167" t="s">
        <v>106</v>
      </c>
      <c r="B185" s="168" t="s">
        <v>107</v>
      </c>
      <c r="C185" s="152">
        <f t="shared" si="8"/>
        <v>0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</row>
    <row r="186" spans="1:38" hidden="1">
      <c r="A186" s="167" t="s">
        <v>108</v>
      </c>
      <c r="B186" s="168" t="s">
        <v>109</v>
      </c>
      <c r="C186" s="152">
        <f t="shared" si="8"/>
        <v>0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</row>
    <row r="187" spans="1:38" hidden="1">
      <c r="A187" s="167" t="s">
        <v>110</v>
      </c>
      <c r="B187" s="168" t="s">
        <v>111</v>
      </c>
      <c r="C187" s="152">
        <f t="shared" si="8"/>
        <v>0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</row>
    <row r="188" spans="1:38" hidden="1">
      <c r="A188" s="167" t="s">
        <v>112</v>
      </c>
      <c r="B188" s="168" t="s">
        <v>113</v>
      </c>
      <c r="C188" s="152">
        <f t="shared" si="8"/>
        <v>0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</row>
    <row r="189" spans="1:38" hidden="1">
      <c r="A189" s="169" t="s">
        <v>59</v>
      </c>
      <c r="B189" s="168" t="s">
        <v>114</v>
      </c>
      <c r="C189" s="152">
        <f t="shared" si="8"/>
        <v>0</v>
      </c>
      <c r="D189" s="153">
        <f t="shared" ref="D189:S189" si="9">SUM(D173:D188)</f>
        <v>0</v>
      </c>
      <c r="E189" s="153">
        <f t="shared" si="9"/>
        <v>0</v>
      </c>
      <c r="F189" s="153">
        <f t="shared" si="9"/>
        <v>0</v>
      </c>
      <c r="G189" s="153">
        <f t="shared" si="9"/>
        <v>0</v>
      </c>
      <c r="H189" s="153">
        <f t="shared" si="9"/>
        <v>0</v>
      </c>
      <c r="I189" s="153">
        <f t="shared" si="9"/>
        <v>0</v>
      </c>
      <c r="J189" s="153">
        <f t="shared" si="9"/>
        <v>0</v>
      </c>
      <c r="K189" s="153">
        <f t="shared" si="9"/>
        <v>0</v>
      </c>
      <c r="L189" s="153">
        <f t="shared" si="9"/>
        <v>0</v>
      </c>
      <c r="M189" s="153">
        <f t="shared" si="9"/>
        <v>0</v>
      </c>
      <c r="N189" s="153">
        <f t="shared" si="9"/>
        <v>0</v>
      </c>
      <c r="O189" s="153">
        <f t="shared" si="9"/>
        <v>0</v>
      </c>
      <c r="P189" s="153">
        <f t="shared" si="9"/>
        <v>0</v>
      </c>
      <c r="Q189" s="153">
        <f t="shared" si="9"/>
        <v>0</v>
      </c>
      <c r="R189" s="153">
        <f t="shared" si="9"/>
        <v>0</v>
      </c>
      <c r="S189" s="154">
        <f t="shared" si="9"/>
        <v>0</v>
      </c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</row>
    <row r="190" spans="1:38" hidden="1">
      <c r="A190" s="160"/>
      <c r="B190" s="161"/>
      <c r="C190" s="153">
        <f>ROUND(SUM(C173:C188),0)</f>
        <v>0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</row>
    <row r="191" spans="1:38" ht="16.5" hidden="1" customHeight="1" thickBot="1">
      <c r="A191" s="420" t="s">
        <v>32</v>
      </c>
      <c r="B191" s="420" t="s">
        <v>5</v>
      </c>
      <c r="C191" s="171" t="s">
        <v>36</v>
      </c>
      <c r="D191" s="423" t="s">
        <v>302</v>
      </c>
      <c r="E191" s="424"/>
      <c r="F191" s="424"/>
      <c r="G191" s="424"/>
      <c r="H191" s="424"/>
      <c r="I191" s="424"/>
      <c r="J191" s="424"/>
      <c r="K191" s="424"/>
      <c r="L191" s="424"/>
      <c r="M191" s="424"/>
      <c r="N191" s="424"/>
      <c r="O191" s="424"/>
      <c r="P191" s="424"/>
      <c r="Q191" s="424"/>
      <c r="R191" s="424"/>
      <c r="S191" s="4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</row>
    <row r="192" spans="1:38" ht="12.75" hidden="1" customHeight="1">
      <c r="A192" s="421"/>
      <c r="B192" s="421"/>
      <c r="C192" s="439" t="s">
        <v>45</v>
      </c>
      <c r="D192" s="428"/>
      <c r="E192" s="430"/>
      <c r="F192" s="430"/>
      <c r="G192" s="430"/>
      <c r="H192" s="430"/>
      <c r="I192" s="430"/>
      <c r="J192" s="430"/>
      <c r="K192" s="430"/>
      <c r="L192" s="430"/>
      <c r="M192" s="430"/>
      <c r="N192" s="430"/>
      <c r="O192" s="430"/>
      <c r="P192" s="430"/>
      <c r="Q192" s="430"/>
      <c r="R192" s="430"/>
      <c r="S192" s="437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</row>
    <row r="193" spans="1:38" ht="13.5" hidden="1" customHeight="1" thickBot="1">
      <c r="A193" s="422"/>
      <c r="B193" s="422"/>
      <c r="C193" s="427"/>
      <c r="D193" s="429"/>
      <c r="E193" s="431"/>
      <c r="F193" s="431"/>
      <c r="G193" s="431"/>
      <c r="H193" s="431"/>
      <c r="I193" s="431"/>
      <c r="J193" s="431"/>
      <c r="K193" s="431"/>
      <c r="L193" s="431"/>
      <c r="M193" s="431"/>
      <c r="N193" s="431"/>
      <c r="O193" s="431"/>
      <c r="P193" s="431"/>
      <c r="Q193" s="431"/>
      <c r="R193" s="431"/>
      <c r="S193" s="438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3"/>
      <c r="AE193" s="124"/>
      <c r="AF193" s="124"/>
      <c r="AG193" s="124"/>
      <c r="AH193" s="124"/>
      <c r="AI193" s="124"/>
      <c r="AJ193" s="124"/>
      <c r="AK193" s="124"/>
      <c r="AL193" s="124"/>
    </row>
    <row r="194" spans="1:38" ht="13.5" hidden="1" thickBot="1">
      <c r="A194" s="146">
        <v>1</v>
      </c>
      <c r="B194" s="147">
        <v>2</v>
      </c>
      <c r="C194" s="164">
        <v>8</v>
      </c>
      <c r="D194" s="163">
        <v>1</v>
      </c>
      <c r="E194" s="164">
        <v>2</v>
      </c>
      <c r="F194" s="164">
        <v>3</v>
      </c>
      <c r="G194" s="164">
        <v>4</v>
      </c>
      <c r="H194" s="164">
        <v>5</v>
      </c>
      <c r="I194" s="164">
        <v>6</v>
      </c>
      <c r="J194" s="164">
        <v>7</v>
      </c>
      <c r="K194" s="164">
        <v>8</v>
      </c>
      <c r="L194" s="164">
        <v>9</v>
      </c>
      <c r="M194" s="164">
        <v>10</v>
      </c>
      <c r="N194" s="170">
        <v>11</v>
      </c>
      <c r="O194" s="163">
        <v>12</v>
      </c>
      <c r="P194" s="164">
        <v>13</v>
      </c>
      <c r="Q194" s="164">
        <v>14</v>
      </c>
      <c r="R194" s="164">
        <v>15</v>
      </c>
      <c r="S194" s="170">
        <v>16</v>
      </c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4"/>
      <c r="AF194" s="124"/>
      <c r="AG194" s="124"/>
      <c r="AH194" s="124"/>
      <c r="AI194" s="124"/>
      <c r="AJ194" s="124"/>
      <c r="AK194" s="124"/>
      <c r="AL194" s="124"/>
    </row>
    <row r="195" spans="1:38" hidden="1">
      <c r="A195" s="165" t="s">
        <v>84</v>
      </c>
      <c r="B195" s="166" t="s">
        <v>85</v>
      </c>
      <c r="C195" s="152">
        <f t="shared" ref="C195:C211" si="10">ROUND(SUM(D195:S195),0)</f>
        <v>0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</row>
    <row r="196" spans="1:38" hidden="1">
      <c r="A196" s="167" t="s">
        <v>86</v>
      </c>
      <c r="B196" s="168" t="s">
        <v>87</v>
      </c>
      <c r="C196" s="152">
        <f t="shared" si="10"/>
        <v>0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</row>
    <row r="197" spans="1:38" hidden="1">
      <c r="A197" s="167" t="s">
        <v>88</v>
      </c>
      <c r="B197" s="168" t="s">
        <v>89</v>
      </c>
      <c r="C197" s="152">
        <f t="shared" si="10"/>
        <v>0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</row>
    <row r="198" spans="1:38" hidden="1">
      <c r="A198" s="167" t="s">
        <v>90</v>
      </c>
      <c r="B198" s="168" t="s">
        <v>91</v>
      </c>
      <c r="C198" s="152">
        <f t="shared" si="10"/>
        <v>0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</row>
    <row r="199" spans="1:38" hidden="1">
      <c r="A199" s="167" t="s">
        <v>92</v>
      </c>
      <c r="B199" s="168" t="s">
        <v>3</v>
      </c>
      <c r="C199" s="152">
        <f t="shared" si="10"/>
        <v>0</v>
      </c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</row>
    <row r="200" spans="1:38" hidden="1">
      <c r="A200" s="167" t="s">
        <v>93</v>
      </c>
      <c r="B200" s="168" t="s">
        <v>94</v>
      </c>
      <c r="C200" s="152">
        <f t="shared" si="10"/>
        <v>0</v>
      </c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</row>
    <row r="201" spans="1:38" hidden="1">
      <c r="A201" s="167" t="s">
        <v>95</v>
      </c>
      <c r="B201" s="118">
        <v>160</v>
      </c>
      <c r="C201" s="152">
        <f t="shared" si="10"/>
        <v>0</v>
      </c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</row>
    <row r="202" spans="1:38" hidden="1">
      <c r="A202" s="167" t="s">
        <v>96</v>
      </c>
      <c r="B202" s="168" t="s">
        <v>97</v>
      </c>
      <c r="C202" s="152">
        <f t="shared" si="10"/>
        <v>0</v>
      </c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</row>
    <row r="203" spans="1:38" hidden="1">
      <c r="A203" s="167" t="s">
        <v>98</v>
      </c>
      <c r="B203" s="168" t="s">
        <v>99</v>
      </c>
      <c r="C203" s="152">
        <f t="shared" si="10"/>
        <v>0</v>
      </c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</row>
    <row r="204" spans="1:38" hidden="1">
      <c r="A204" s="167" t="s">
        <v>100</v>
      </c>
      <c r="B204" s="168" t="s">
        <v>101</v>
      </c>
      <c r="C204" s="152">
        <f t="shared" si="10"/>
        <v>0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</row>
    <row r="205" spans="1:38" hidden="1">
      <c r="A205" s="167" t="s">
        <v>102</v>
      </c>
      <c r="B205" s="168" t="s">
        <v>103</v>
      </c>
      <c r="C205" s="152">
        <f t="shared" si="10"/>
        <v>0</v>
      </c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</row>
    <row r="206" spans="1:38" hidden="1">
      <c r="A206" s="167" t="s">
        <v>104</v>
      </c>
      <c r="B206" s="168" t="s">
        <v>105</v>
      </c>
      <c r="C206" s="152">
        <f t="shared" si="10"/>
        <v>0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</row>
    <row r="207" spans="1:38" hidden="1">
      <c r="A207" s="167" t="s">
        <v>106</v>
      </c>
      <c r="B207" s="168" t="s">
        <v>107</v>
      </c>
      <c r="C207" s="152">
        <f t="shared" si="10"/>
        <v>0</v>
      </c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</row>
    <row r="208" spans="1:38" hidden="1">
      <c r="A208" s="167" t="s">
        <v>108</v>
      </c>
      <c r="B208" s="168" t="s">
        <v>109</v>
      </c>
      <c r="C208" s="152">
        <f t="shared" si="10"/>
        <v>0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</row>
    <row r="209" spans="1:38" hidden="1">
      <c r="A209" s="167" t="s">
        <v>110</v>
      </c>
      <c r="B209" s="168" t="s">
        <v>111</v>
      </c>
      <c r="C209" s="152">
        <f t="shared" si="10"/>
        <v>0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</row>
    <row r="210" spans="1:38" hidden="1">
      <c r="A210" s="167" t="s">
        <v>112</v>
      </c>
      <c r="B210" s="168" t="s">
        <v>113</v>
      </c>
      <c r="C210" s="152">
        <f t="shared" si="10"/>
        <v>0</v>
      </c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</row>
    <row r="211" spans="1:38" hidden="1">
      <c r="A211" s="169" t="s">
        <v>59</v>
      </c>
      <c r="B211" s="168" t="s">
        <v>114</v>
      </c>
      <c r="C211" s="152">
        <f t="shared" si="10"/>
        <v>0</v>
      </c>
      <c r="D211" s="153">
        <f t="shared" ref="D211:S211" si="11">SUM(D195:D210)</f>
        <v>0</v>
      </c>
      <c r="E211" s="153">
        <f t="shared" si="11"/>
        <v>0</v>
      </c>
      <c r="F211" s="153">
        <f t="shared" si="11"/>
        <v>0</v>
      </c>
      <c r="G211" s="153">
        <f t="shared" si="11"/>
        <v>0</v>
      </c>
      <c r="H211" s="153">
        <f t="shared" si="11"/>
        <v>0</v>
      </c>
      <c r="I211" s="153">
        <f t="shared" si="11"/>
        <v>0</v>
      </c>
      <c r="J211" s="153">
        <f t="shared" si="11"/>
        <v>0</v>
      </c>
      <c r="K211" s="153">
        <f t="shared" si="11"/>
        <v>0</v>
      </c>
      <c r="L211" s="153">
        <f t="shared" si="11"/>
        <v>0</v>
      </c>
      <c r="M211" s="153">
        <f t="shared" si="11"/>
        <v>0</v>
      </c>
      <c r="N211" s="153">
        <f t="shared" si="11"/>
        <v>0</v>
      </c>
      <c r="O211" s="153">
        <f t="shared" si="11"/>
        <v>0</v>
      </c>
      <c r="P211" s="153">
        <f t="shared" si="11"/>
        <v>0</v>
      </c>
      <c r="Q211" s="153">
        <f t="shared" si="11"/>
        <v>0</v>
      </c>
      <c r="R211" s="153">
        <f t="shared" si="11"/>
        <v>0</v>
      </c>
      <c r="S211" s="154">
        <f t="shared" si="11"/>
        <v>0</v>
      </c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</row>
    <row r="212" spans="1:38" hidden="1">
      <c r="A212" s="160"/>
      <c r="B212" s="161"/>
      <c r="C212" s="153">
        <f>ROUND(SUM(C195:C210),0)</f>
        <v>0</v>
      </c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</row>
    <row r="213" spans="1:38" ht="16.5" hidden="1" customHeight="1" thickBot="1">
      <c r="A213" s="420" t="s">
        <v>32</v>
      </c>
      <c r="B213" s="420" t="s">
        <v>5</v>
      </c>
      <c r="C213" s="172" t="s">
        <v>36</v>
      </c>
      <c r="D213" s="423" t="s">
        <v>302</v>
      </c>
      <c r="E213" s="424"/>
      <c r="F213" s="424"/>
      <c r="G213" s="424"/>
      <c r="H213" s="424"/>
      <c r="I213" s="424"/>
      <c r="J213" s="424"/>
      <c r="K213" s="424"/>
      <c r="L213" s="424"/>
      <c r="M213" s="424"/>
      <c r="N213" s="424"/>
      <c r="O213" s="424"/>
      <c r="P213" s="424"/>
      <c r="Q213" s="424"/>
      <c r="R213" s="424"/>
      <c r="S213" s="4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</row>
    <row r="214" spans="1:38" ht="12.75" hidden="1" customHeight="1">
      <c r="A214" s="421"/>
      <c r="B214" s="421"/>
      <c r="C214" s="440" t="s">
        <v>81</v>
      </c>
      <c r="D214" s="428"/>
      <c r="E214" s="430"/>
      <c r="F214" s="430"/>
      <c r="G214" s="430"/>
      <c r="H214" s="430"/>
      <c r="I214" s="430"/>
      <c r="J214" s="430"/>
      <c r="K214" s="430"/>
      <c r="L214" s="430"/>
      <c r="M214" s="430"/>
      <c r="N214" s="430"/>
      <c r="O214" s="430"/>
      <c r="P214" s="430"/>
      <c r="Q214" s="430"/>
      <c r="R214" s="430"/>
      <c r="S214" s="437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</row>
    <row r="215" spans="1:38" ht="13.5" hidden="1" customHeight="1" thickBot="1">
      <c r="A215" s="422"/>
      <c r="B215" s="422"/>
      <c r="C215" s="441"/>
      <c r="D215" s="429"/>
      <c r="E215" s="431"/>
      <c r="F215" s="431"/>
      <c r="G215" s="431"/>
      <c r="H215" s="431"/>
      <c r="I215" s="431"/>
      <c r="J215" s="431"/>
      <c r="K215" s="431"/>
      <c r="L215" s="431"/>
      <c r="M215" s="431"/>
      <c r="N215" s="431"/>
      <c r="O215" s="431"/>
      <c r="P215" s="431"/>
      <c r="Q215" s="431"/>
      <c r="R215" s="431"/>
      <c r="S215" s="438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3"/>
      <c r="AE215" s="124"/>
      <c r="AF215" s="124"/>
      <c r="AG215" s="124"/>
      <c r="AH215" s="124"/>
      <c r="AI215" s="124"/>
      <c r="AJ215" s="124"/>
      <c r="AK215" s="124"/>
      <c r="AL215" s="124"/>
    </row>
    <row r="216" spans="1:38" ht="13.5" hidden="1" thickBot="1">
      <c r="A216" s="146">
        <v>1</v>
      </c>
      <c r="B216" s="147">
        <v>2</v>
      </c>
      <c r="C216" s="164">
        <v>9</v>
      </c>
      <c r="D216" s="163">
        <v>1</v>
      </c>
      <c r="E216" s="164">
        <v>2</v>
      </c>
      <c r="F216" s="164">
        <v>3</v>
      </c>
      <c r="G216" s="164">
        <v>4</v>
      </c>
      <c r="H216" s="164">
        <v>5</v>
      </c>
      <c r="I216" s="164">
        <v>6</v>
      </c>
      <c r="J216" s="164">
        <v>7</v>
      </c>
      <c r="K216" s="164">
        <v>8</v>
      </c>
      <c r="L216" s="164">
        <v>9</v>
      </c>
      <c r="M216" s="164">
        <v>10</v>
      </c>
      <c r="N216" s="170">
        <v>11</v>
      </c>
      <c r="O216" s="163">
        <v>12</v>
      </c>
      <c r="P216" s="164">
        <v>13</v>
      </c>
      <c r="Q216" s="164">
        <v>14</v>
      </c>
      <c r="R216" s="164">
        <v>15</v>
      </c>
      <c r="S216" s="170">
        <v>16</v>
      </c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4"/>
      <c r="AF216" s="124"/>
      <c r="AG216" s="124"/>
      <c r="AH216" s="124"/>
      <c r="AI216" s="124"/>
      <c r="AJ216" s="124"/>
      <c r="AK216" s="124"/>
      <c r="AL216" s="124"/>
    </row>
    <row r="217" spans="1:38" hidden="1">
      <c r="A217" s="165" t="s">
        <v>84</v>
      </c>
      <c r="B217" s="166" t="s">
        <v>85</v>
      </c>
      <c r="C217" s="152">
        <f t="shared" ref="C217:C233" si="12">ROUND(SUM(D217:S217),0)</f>
        <v>0</v>
      </c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</row>
    <row r="218" spans="1:38" hidden="1">
      <c r="A218" s="167" t="s">
        <v>86</v>
      </c>
      <c r="B218" s="168" t="s">
        <v>87</v>
      </c>
      <c r="C218" s="152">
        <f t="shared" si="12"/>
        <v>0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4"/>
      <c r="T218" s="124"/>
      <c r="U218" s="124"/>
      <c r="V218" s="124"/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124"/>
      <c r="AH218" s="124"/>
      <c r="AI218" s="124"/>
      <c r="AJ218" s="124"/>
      <c r="AK218" s="124"/>
      <c r="AL218" s="124"/>
    </row>
    <row r="219" spans="1:38" hidden="1">
      <c r="A219" s="167" t="s">
        <v>88</v>
      </c>
      <c r="B219" s="168" t="s">
        <v>89</v>
      </c>
      <c r="C219" s="152">
        <f t="shared" si="12"/>
        <v>0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</row>
    <row r="220" spans="1:38" hidden="1">
      <c r="A220" s="167" t="s">
        <v>90</v>
      </c>
      <c r="B220" s="168" t="s">
        <v>91</v>
      </c>
      <c r="C220" s="152">
        <f t="shared" si="12"/>
        <v>0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</row>
    <row r="221" spans="1:38" hidden="1">
      <c r="A221" s="167" t="s">
        <v>92</v>
      </c>
      <c r="B221" s="168" t="s">
        <v>3</v>
      </c>
      <c r="C221" s="152">
        <f t="shared" si="12"/>
        <v>0</v>
      </c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</row>
    <row r="222" spans="1:38" hidden="1">
      <c r="A222" s="167" t="s">
        <v>93</v>
      </c>
      <c r="B222" s="168" t="s">
        <v>94</v>
      </c>
      <c r="C222" s="152">
        <f t="shared" si="12"/>
        <v>0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4"/>
      <c r="T222" s="124"/>
      <c r="U222" s="124"/>
      <c r="V222" s="124"/>
      <c r="W222" s="124"/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</row>
    <row r="223" spans="1:38" hidden="1">
      <c r="A223" s="167" t="s">
        <v>95</v>
      </c>
      <c r="B223" s="118">
        <v>160</v>
      </c>
      <c r="C223" s="152">
        <f t="shared" si="12"/>
        <v>0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4"/>
      <c r="T223" s="124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</row>
    <row r="224" spans="1:38" hidden="1">
      <c r="A224" s="167" t="s">
        <v>96</v>
      </c>
      <c r="B224" s="168" t="s">
        <v>97</v>
      </c>
      <c r="C224" s="152">
        <f t="shared" si="12"/>
        <v>0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4"/>
      <c r="T224" s="124"/>
      <c r="U224" s="124"/>
      <c r="V224" s="124"/>
      <c r="W224" s="124"/>
      <c r="X224" s="124"/>
      <c r="Y224" s="124"/>
      <c r="Z224" s="124"/>
      <c r="AA224" s="124"/>
      <c r="AB224" s="124"/>
      <c r="AC224" s="124"/>
      <c r="AD224" s="124"/>
      <c r="AE224" s="124"/>
      <c r="AF224" s="124"/>
      <c r="AG224" s="124"/>
      <c r="AH224" s="124"/>
      <c r="AI224" s="124"/>
      <c r="AJ224" s="124"/>
      <c r="AK224" s="124"/>
      <c r="AL224" s="124"/>
    </row>
    <row r="225" spans="1:38" hidden="1">
      <c r="A225" s="167" t="s">
        <v>98</v>
      </c>
      <c r="B225" s="168" t="s">
        <v>99</v>
      </c>
      <c r="C225" s="152">
        <f t="shared" si="12"/>
        <v>0</v>
      </c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</row>
    <row r="226" spans="1:38" hidden="1">
      <c r="A226" s="167" t="s">
        <v>100</v>
      </c>
      <c r="B226" s="168" t="s">
        <v>101</v>
      </c>
      <c r="C226" s="152">
        <f t="shared" si="12"/>
        <v>0</v>
      </c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4"/>
      <c r="T226" s="124"/>
      <c r="U226" s="124"/>
      <c r="V226" s="124"/>
      <c r="W226" s="124"/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124"/>
      <c r="AH226" s="124"/>
      <c r="AI226" s="124"/>
      <c r="AJ226" s="124"/>
      <c r="AK226" s="124"/>
      <c r="AL226" s="124"/>
    </row>
    <row r="227" spans="1:38" hidden="1">
      <c r="A227" s="167" t="s">
        <v>102</v>
      </c>
      <c r="B227" s="168" t="s">
        <v>103</v>
      </c>
      <c r="C227" s="152">
        <f t="shared" si="12"/>
        <v>0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4"/>
      <c r="AK227" s="124"/>
      <c r="AL227" s="124"/>
    </row>
    <row r="228" spans="1:38" hidden="1">
      <c r="A228" s="167" t="s">
        <v>104</v>
      </c>
      <c r="B228" s="168" t="s">
        <v>105</v>
      </c>
      <c r="C228" s="152">
        <f t="shared" si="12"/>
        <v>0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</row>
    <row r="229" spans="1:38" hidden="1">
      <c r="A229" s="167" t="s">
        <v>106</v>
      </c>
      <c r="B229" s="168" t="s">
        <v>107</v>
      </c>
      <c r="C229" s="152">
        <f t="shared" si="12"/>
        <v>0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4"/>
      <c r="T229" s="124"/>
      <c r="U229" s="124"/>
      <c r="V229" s="124"/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</row>
    <row r="230" spans="1:38" hidden="1">
      <c r="A230" s="167" t="s">
        <v>108</v>
      </c>
      <c r="B230" s="168" t="s">
        <v>109</v>
      </c>
      <c r="C230" s="152">
        <f t="shared" si="12"/>
        <v>0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4"/>
      <c r="T230" s="124"/>
      <c r="U230" s="124"/>
      <c r="V230" s="124"/>
      <c r="W230" s="124"/>
      <c r="X230" s="124"/>
      <c r="Y230" s="124"/>
      <c r="Z230" s="124"/>
      <c r="AA230" s="124"/>
      <c r="AB230" s="124"/>
      <c r="AC230" s="124"/>
      <c r="AD230" s="124"/>
      <c r="AE230" s="124"/>
      <c r="AF230" s="124"/>
      <c r="AG230" s="124"/>
      <c r="AH230" s="124"/>
      <c r="AI230" s="124"/>
      <c r="AJ230" s="124"/>
      <c r="AK230" s="124"/>
      <c r="AL230" s="124"/>
    </row>
    <row r="231" spans="1:38" hidden="1">
      <c r="A231" s="167" t="s">
        <v>110</v>
      </c>
      <c r="B231" s="168" t="s">
        <v>111</v>
      </c>
      <c r="C231" s="152">
        <f t="shared" si="12"/>
        <v>0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4"/>
      <c r="T231" s="124"/>
      <c r="U231" s="124"/>
      <c r="V231" s="124"/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</row>
    <row r="232" spans="1:38" hidden="1">
      <c r="A232" s="167" t="s">
        <v>112</v>
      </c>
      <c r="B232" s="168" t="s">
        <v>113</v>
      </c>
      <c r="C232" s="152">
        <f t="shared" si="12"/>
        <v>0</v>
      </c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4"/>
      <c r="T232" s="124"/>
      <c r="U232" s="124"/>
      <c r="V232" s="124"/>
      <c r="W232" s="124"/>
      <c r="X232" s="124"/>
      <c r="Y232" s="124"/>
      <c r="Z232" s="124"/>
      <c r="AA232" s="124"/>
      <c r="AB232" s="124"/>
      <c r="AC232" s="124"/>
      <c r="AD232" s="124"/>
      <c r="AE232" s="124"/>
      <c r="AF232" s="124"/>
      <c r="AG232" s="124"/>
      <c r="AH232" s="124"/>
      <c r="AI232" s="124"/>
      <c r="AJ232" s="124"/>
      <c r="AK232" s="124"/>
      <c r="AL232" s="124"/>
    </row>
    <row r="233" spans="1:38" hidden="1">
      <c r="A233" s="169" t="s">
        <v>59</v>
      </c>
      <c r="B233" s="168" t="s">
        <v>114</v>
      </c>
      <c r="C233" s="152">
        <f t="shared" si="12"/>
        <v>0</v>
      </c>
      <c r="D233" s="153">
        <f t="shared" ref="D233:S233" si="13">SUM(D217:D232)</f>
        <v>0</v>
      </c>
      <c r="E233" s="153">
        <f t="shared" si="13"/>
        <v>0</v>
      </c>
      <c r="F233" s="153">
        <f t="shared" si="13"/>
        <v>0</v>
      </c>
      <c r="G233" s="153">
        <f t="shared" si="13"/>
        <v>0</v>
      </c>
      <c r="H233" s="153">
        <f t="shared" si="13"/>
        <v>0</v>
      </c>
      <c r="I233" s="153">
        <f t="shared" si="13"/>
        <v>0</v>
      </c>
      <c r="J233" s="153">
        <f t="shared" si="13"/>
        <v>0</v>
      </c>
      <c r="K233" s="153">
        <f t="shared" si="13"/>
        <v>0</v>
      </c>
      <c r="L233" s="153">
        <f t="shared" si="13"/>
        <v>0</v>
      </c>
      <c r="M233" s="153">
        <f t="shared" si="13"/>
        <v>0</v>
      </c>
      <c r="N233" s="153">
        <f t="shared" si="13"/>
        <v>0</v>
      </c>
      <c r="O233" s="153">
        <f t="shared" si="13"/>
        <v>0</v>
      </c>
      <c r="P233" s="153">
        <f t="shared" si="13"/>
        <v>0</v>
      </c>
      <c r="Q233" s="153">
        <f t="shared" si="13"/>
        <v>0</v>
      </c>
      <c r="R233" s="153">
        <f t="shared" si="13"/>
        <v>0</v>
      </c>
      <c r="S233" s="154">
        <f t="shared" si="13"/>
        <v>0</v>
      </c>
      <c r="T233" s="124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</row>
    <row r="234" spans="1:38" hidden="1">
      <c r="A234" s="160"/>
      <c r="B234" s="161"/>
      <c r="C234" s="153">
        <f>ROUND(SUM(C217:C232),0)</f>
        <v>0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</row>
    <row r="235" spans="1:38" ht="15.75" hidden="1">
      <c r="A235" s="446" t="s">
        <v>32</v>
      </c>
      <c r="B235" s="449" t="s">
        <v>5</v>
      </c>
      <c r="C235" s="426" t="s">
        <v>77</v>
      </c>
      <c r="D235" s="455" t="s">
        <v>302</v>
      </c>
      <c r="E235" s="456"/>
      <c r="F235" s="456"/>
      <c r="G235" s="456"/>
      <c r="H235" s="456"/>
      <c r="I235" s="456"/>
      <c r="J235" s="456"/>
      <c r="K235" s="456"/>
      <c r="L235" s="456"/>
      <c r="M235" s="456"/>
      <c r="N235" s="456"/>
      <c r="O235" s="456"/>
      <c r="P235" s="456"/>
      <c r="Q235" s="456"/>
      <c r="R235" s="456"/>
      <c r="S235" s="456"/>
      <c r="T235" s="124"/>
      <c r="U235" s="124"/>
      <c r="V235" s="124"/>
      <c r="W235" s="124"/>
      <c r="X235" s="124"/>
      <c r="Y235" s="124"/>
      <c r="Z235" s="124"/>
      <c r="AA235" s="124"/>
      <c r="AB235" s="124"/>
      <c r="AC235" s="124"/>
      <c r="AD235" s="124"/>
      <c r="AE235" s="124"/>
      <c r="AF235" s="124"/>
      <c r="AG235" s="124"/>
      <c r="AH235" s="124"/>
      <c r="AI235" s="124"/>
      <c r="AJ235" s="124"/>
      <c r="AK235" s="124"/>
      <c r="AL235" s="124"/>
    </row>
    <row r="236" spans="1:38" hidden="1">
      <c r="A236" s="447"/>
      <c r="B236" s="450"/>
      <c r="C236" s="434"/>
      <c r="D236" s="457"/>
      <c r="E236" s="442"/>
      <c r="F236" s="442"/>
      <c r="G236" s="442"/>
      <c r="H236" s="442"/>
      <c r="I236" s="442"/>
      <c r="J236" s="442"/>
      <c r="K236" s="442"/>
      <c r="L236" s="442"/>
      <c r="M236" s="442"/>
      <c r="N236" s="442"/>
      <c r="O236" s="442"/>
      <c r="P236" s="442"/>
      <c r="Q236" s="442"/>
      <c r="R236" s="442"/>
      <c r="S236" s="44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24"/>
      <c r="AH236" s="124"/>
      <c r="AI236" s="124"/>
      <c r="AJ236" s="124"/>
      <c r="AK236" s="124"/>
      <c r="AL236" s="124"/>
    </row>
    <row r="237" spans="1:38" ht="13.5" hidden="1" thickBot="1">
      <c r="A237" s="448"/>
      <c r="B237" s="451"/>
      <c r="C237" s="427"/>
      <c r="D237" s="458"/>
      <c r="E237" s="443"/>
      <c r="F237" s="443"/>
      <c r="G237" s="443"/>
      <c r="H237" s="443"/>
      <c r="I237" s="443"/>
      <c r="J237" s="443"/>
      <c r="K237" s="443"/>
      <c r="L237" s="443"/>
      <c r="M237" s="443"/>
      <c r="N237" s="443"/>
      <c r="O237" s="443"/>
      <c r="P237" s="443"/>
      <c r="Q237" s="443"/>
      <c r="R237" s="443"/>
      <c r="S237" s="445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3"/>
      <c r="AE237" s="124"/>
      <c r="AF237" s="124"/>
      <c r="AG237" s="124"/>
      <c r="AH237" s="124"/>
      <c r="AI237" s="124"/>
      <c r="AJ237" s="124"/>
      <c r="AK237" s="124"/>
      <c r="AL237" s="124"/>
    </row>
    <row r="238" spans="1:38" ht="13.5" hidden="1" thickBot="1">
      <c r="A238" s="146">
        <v>1</v>
      </c>
      <c r="B238" s="147">
        <v>2</v>
      </c>
      <c r="C238" s="164">
        <v>10</v>
      </c>
      <c r="D238" s="163">
        <v>1</v>
      </c>
      <c r="E238" s="164">
        <v>2</v>
      </c>
      <c r="F238" s="164">
        <v>3</v>
      </c>
      <c r="G238" s="164">
        <v>4</v>
      </c>
      <c r="H238" s="164">
        <v>5</v>
      </c>
      <c r="I238" s="164">
        <v>6</v>
      </c>
      <c r="J238" s="164">
        <v>7</v>
      </c>
      <c r="K238" s="164">
        <v>8</v>
      </c>
      <c r="L238" s="164">
        <v>9</v>
      </c>
      <c r="M238" s="164">
        <v>10</v>
      </c>
      <c r="N238" s="170">
        <v>11</v>
      </c>
      <c r="O238" s="163">
        <v>12</v>
      </c>
      <c r="P238" s="164">
        <v>13</v>
      </c>
      <c r="Q238" s="164">
        <v>14</v>
      </c>
      <c r="R238" s="164">
        <v>15</v>
      </c>
      <c r="S238" s="170">
        <v>16</v>
      </c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  <c r="AE238" s="124"/>
      <c r="AF238" s="124"/>
      <c r="AG238" s="124"/>
      <c r="AH238" s="124"/>
      <c r="AI238" s="124"/>
      <c r="AJ238" s="124"/>
      <c r="AK238" s="124"/>
      <c r="AL238" s="124"/>
    </row>
    <row r="239" spans="1:38" hidden="1">
      <c r="A239" s="165" t="s">
        <v>84</v>
      </c>
      <c r="B239" s="166" t="s">
        <v>85</v>
      </c>
      <c r="C239" s="152">
        <f t="shared" ref="C239:C255" si="14">ROUND(SUM(D239:S239),0)</f>
        <v>0</v>
      </c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4"/>
      <c r="T239" s="124"/>
      <c r="U239" s="124"/>
      <c r="V239" s="124"/>
      <c r="W239" s="124"/>
      <c r="X239" s="124"/>
      <c r="Y239" s="124"/>
      <c r="Z239" s="124"/>
      <c r="AA239" s="124"/>
      <c r="AB239" s="124"/>
      <c r="AC239" s="124"/>
      <c r="AD239" s="124"/>
      <c r="AE239" s="124"/>
      <c r="AF239" s="124"/>
      <c r="AG239" s="124"/>
      <c r="AH239" s="124"/>
      <c r="AI239" s="124"/>
      <c r="AJ239" s="124"/>
      <c r="AK239" s="124"/>
      <c r="AL239" s="124"/>
    </row>
    <row r="240" spans="1:38" hidden="1">
      <c r="A240" s="167" t="s">
        <v>86</v>
      </c>
      <c r="B240" s="168" t="s">
        <v>87</v>
      </c>
      <c r="C240" s="152">
        <f t="shared" si="14"/>
        <v>0</v>
      </c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</row>
    <row r="241" spans="1:38" hidden="1">
      <c r="A241" s="167" t="s">
        <v>88</v>
      </c>
      <c r="B241" s="168" t="s">
        <v>89</v>
      </c>
      <c r="C241" s="152">
        <f t="shared" si="14"/>
        <v>0</v>
      </c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4"/>
      <c r="T241" s="124"/>
      <c r="U241" s="124"/>
      <c r="V241" s="124"/>
      <c r="W241" s="124"/>
      <c r="X241" s="124"/>
      <c r="Y241" s="124"/>
      <c r="Z241" s="124"/>
      <c r="AA241" s="124"/>
      <c r="AB241" s="124"/>
      <c r="AC241" s="124"/>
      <c r="AD241" s="124"/>
      <c r="AE241" s="124"/>
      <c r="AF241" s="124"/>
      <c r="AG241" s="124"/>
      <c r="AH241" s="124"/>
      <c r="AI241" s="124"/>
      <c r="AJ241" s="124"/>
      <c r="AK241" s="124"/>
      <c r="AL241" s="124"/>
    </row>
    <row r="242" spans="1:38" hidden="1">
      <c r="A242" s="167" t="s">
        <v>90</v>
      </c>
      <c r="B242" s="168" t="s">
        <v>91</v>
      </c>
      <c r="C242" s="152">
        <f t="shared" si="14"/>
        <v>0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4"/>
      <c r="T242" s="124"/>
      <c r="U242" s="124"/>
      <c r="V242" s="124"/>
      <c r="W242" s="124"/>
      <c r="X242" s="124"/>
      <c r="Y242" s="124"/>
      <c r="Z242" s="124"/>
      <c r="AA242" s="124"/>
      <c r="AB242" s="124"/>
      <c r="AC242" s="124"/>
      <c r="AD242" s="124"/>
      <c r="AE242" s="124"/>
      <c r="AF242" s="124"/>
      <c r="AG242" s="124"/>
      <c r="AH242" s="124"/>
      <c r="AI242" s="124"/>
      <c r="AJ242" s="124"/>
      <c r="AK242" s="124"/>
      <c r="AL242" s="124"/>
    </row>
    <row r="243" spans="1:38" hidden="1">
      <c r="A243" s="167" t="s">
        <v>92</v>
      </c>
      <c r="B243" s="168" t="s">
        <v>3</v>
      </c>
      <c r="C243" s="152">
        <f t="shared" si="14"/>
        <v>0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4"/>
      <c r="T243" s="124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</row>
    <row r="244" spans="1:38" hidden="1">
      <c r="A244" s="167" t="s">
        <v>93</v>
      </c>
      <c r="B244" s="168" t="s">
        <v>94</v>
      </c>
      <c r="C244" s="152">
        <f t="shared" si="14"/>
        <v>0</v>
      </c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4"/>
      <c r="T244" s="124"/>
      <c r="U244" s="124"/>
      <c r="V244" s="124"/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</row>
    <row r="245" spans="1:38" hidden="1">
      <c r="A245" s="167" t="s">
        <v>95</v>
      </c>
      <c r="B245" s="118">
        <v>160</v>
      </c>
      <c r="C245" s="152">
        <f t="shared" si="14"/>
        <v>0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4"/>
      <c r="T245" s="124"/>
      <c r="U245" s="124"/>
      <c r="V245" s="124"/>
      <c r="W245" s="124"/>
      <c r="X245" s="124"/>
      <c r="Y245" s="124"/>
      <c r="Z245" s="124"/>
      <c r="AA245" s="124"/>
      <c r="AB245" s="124"/>
      <c r="AC245" s="124"/>
      <c r="AD245" s="124"/>
      <c r="AE245" s="124"/>
      <c r="AF245" s="124"/>
      <c r="AG245" s="124"/>
      <c r="AH245" s="124"/>
      <c r="AI245" s="124"/>
      <c r="AJ245" s="124"/>
      <c r="AK245" s="124"/>
      <c r="AL245" s="124"/>
    </row>
    <row r="246" spans="1:38" hidden="1">
      <c r="A246" s="167" t="s">
        <v>96</v>
      </c>
      <c r="B246" s="168" t="s">
        <v>97</v>
      </c>
      <c r="C246" s="152">
        <f t="shared" si="14"/>
        <v>0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4"/>
      <c r="T246" s="124"/>
      <c r="U246" s="124"/>
      <c r="V246" s="124"/>
      <c r="W246" s="124"/>
      <c r="X246" s="124"/>
      <c r="Y246" s="124"/>
      <c r="Z246" s="124"/>
      <c r="AA246" s="124"/>
      <c r="AB246" s="124"/>
      <c r="AC246" s="124"/>
      <c r="AD246" s="124"/>
      <c r="AE246" s="124"/>
      <c r="AF246" s="124"/>
      <c r="AG246" s="124"/>
      <c r="AH246" s="124"/>
      <c r="AI246" s="124"/>
      <c r="AJ246" s="124"/>
      <c r="AK246" s="124"/>
      <c r="AL246" s="124"/>
    </row>
    <row r="247" spans="1:38" hidden="1">
      <c r="A247" s="167" t="s">
        <v>98</v>
      </c>
      <c r="B247" s="168" t="s">
        <v>99</v>
      </c>
      <c r="C247" s="152">
        <f t="shared" si="14"/>
        <v>0</v>
      </c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4"/>
      <c r="T247" s="124"/>
      <c r="U247" s="124"/>
      <c r="V247" s="124"/>
      <c r="W247" s="124"/>
      <c r="X247" s="124"/>
      <c r="Y247" s="124"/>
      <c r="Z247" s="124"/>
      <c r="AA247" s="124"/>
      <c r="AB247" s="124"/>
      <c r="AC247" s="124"/>
      <c r="AD247" s="124"/>
      <c r="AE247" s="124"/>
      <c r="AF247" s="124"/>
      <c r="AG247" s="124"/>
      <c r="AH247" s="124"/>
      <c r="AI247" s="124"/>
      <c r="AJ247" s="124"/>
      <c r="AK247" s="124"/>
      <c r="AL247" s="124"/>
    </row>
    <row r="248" spans="1:38" hidden="1">
      <c r="A248" s="167" t="s">
        <v>100</v>
      </c>
      <c r="B248" s="168" t="s">
        <v>101</v>
      </c>
      <c r="C248" s="152">
        <f t="shared" si="14"/>
        <v>0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4"/>
      <c r="T248" s="124"/>
      <c r="U248" s="124"/>
      <c r="V248" s="124"/>
      <c r="W248" s="124"/>
      <c r="X248" s="124"/>
      <c r="Y248" s="124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</row>
    <row r="249" spans="1:38" hidden="1">
      <c r="A249" s="167" t="s">
        <v>102</v>
      </c>
      <c r="B249" s="168" t="s">
        <v>103</v>
      </c>
      <c r="C249" s="152">
        <f t="shared" si="14"/>
        <v>0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4"/>
      <c r="T249" s="124"/>
      <c r="U249" s="124"/>
      <c r="V249" s="124"/>
      <c r="W249" s="124"/>
      <c r="X249" s="124"/>
      <c r="Y249" s="124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</row>
    <row r="250" spans="1:38" hidden="1">
      <c r="A250" s="167" t="s">
        <v>104</v>
      </c>
      <c r="B250" s="168" t="s">
        <v>105</v>
      </c>
      <c r="C250" s="152">
        <f t="shared" si="14"/>
        <v>0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4"/>
      <c r="T250" s="124"/>
      <c r="U250" s="124"/>
      <c r="V250" s="124"/>
      <c r="W250" s="124"/>
      <c r="X250" s="124"/>
      <c r="Y250" s="124"/>
      <c r="Z250" s="124"/>
      <c r="AA250" s="124"/>
      <c r="AB250" s="124"/>
      <c r="AC250" s="124"/>
      <c r="AD250" s="124"/>
      <c r="AE250" s="124"/>
      <c r="AF250" s="124"/>
      <c r="AG250" s="124"/>
      <c r="AH250" s="124"/>
      <c r="AI250" s="124"/>
      <c r="AJ250" s="124"/>
      <c r="AK250" s="124"/>
      <c r="AL250" s="124"/>
    </row>
    <row r="251" spans="1:38" hidden="1">
      <c r="A251" s="167" t="s">
        <v>106</v>
      </c>
      <c r="B251" s="168" t="s">
        <v>107</v>
      </c>
      <c r="C251" s="152">
        <f t="shared" si="14"/>
        <v>0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4"/>
      <c r="T251" s="124"/>
      <c r="U251" s="124"/>
      <c r="V251" s="124"/>
      <c r="W251" s="124"/>
      <c r="X251" s="124"/>
      <c r="Y251" s="124"/>
      <c r="Z251" s="124"/>
      <c r="AA251" s="124"/>
      <c r="AB251" s="124"/>
      <c r="AC251" s="124"/>
      <c r="AD251" s="124"/>
      <c r="AE251" s="124"/>
      <c r="AF251" s="124"/>
      <c r="AG251" s="124"/>
      <c r="AH251" s="124"/>
      <c r="AI251" s="124"/>
      <c r="AJ251" s="124"/>
      <c r="AK251" s="124"/>
      <c r="AL251" s="124"/>
    </row>
    <row r="252" spans="1:38" hidden="1">
      <c r="A252" s="167" t="s">
        <v>108</v>
      </c>
      <c r="B252" s="168" t="s">
        <v>109</v>
      </c>
      <c r="C252" s="152">
        <f t="shared" si="14"/>
        <v>0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4"/>
      <c r="T252" s="124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</row>
    <row r="253" spans="1:38" hidden="1">
      <c r="A253" s="167" t="s">
        <v>110</v>
      </c>
      <c r="B253" s="168" t="s">
        <v>111</v>
      </c>
      <c r="C253" s="152">
        <f t="shared" si="14"/>
        <v>0</v>
      </c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4"/>
      <c r="T253" s="124"/>
      <c r="U253" s="124"/>
      <c r="V253" s="124"/>
      <c r="W253" s="124"/>
      <c r="X253" s="124"/>
      <c r="Y253" s="124"/>
      <c r="Z253" s="124"/>
      <c r="AA253" s="124"/>
      <c r="AB253" s="124"/>
      <c r="AC253" s="124"/>
      <c r="AD253" s="124"/>
      <c r="AE253" s="124"/>
      <c r="AF253" s="124"/>
      <c r="AG253" s="124"/>
      <c r="AH253" s="124"/>
      <c r="AI253" s="124"/>
      <c r="AJ253" s="124"/>
      <c r="AK253" s="124"/>
      <c r="AL253" s="124"/>
    </row>
    <row r="254" spans="1:38" hidden="1">
      <c r="A254" s="167" t="s">
        <v>112</v>
      </c>
      <c r="B254" s="168" t="s">
        <v>113</v>
      </c>
      <c r="C254" s="152">
        <f t="shared" si="14"/>
        <v>0</v>
      </c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4"/>
      <c r="T254" s="124"/>
      <c r="U254" s="124"/>
      <c r="V254" s="124"/>
      <c r="W254" s="124"/>
      <c r="X254" s="124"/>
      <c r="Y254" s="124"/>
      <c r="Z254" s="124"/>
      <c r="AA254" s="124"/>
      <c r="AB254" s="124"/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</row>
    <row r="255" spans="1:38" hidden="1">
      <c r="A255" s="169" t="s">
        <v>59</v>
      </c>
      <c r="B255" s="168" t="s">
        <v>114</v>
      </c>
      <c r="C255" s="152">
        <f t="shared" si="14"/>
        <v>0</v>
      </c>
      <c r="D255" s="153">
        <f t="shared" ref="D255:S255" si="15">SUM(D239:D254)</f>
        <v>0</v>
      </c>
      <c r="E255" s="153">
        <f t="shared" si="15"/>
        <v>0</v>
      </c>
      <c r="F255" s="153">
        <f t="shared" si="15"/>
        <v>0</v>
      </c>
      <c r="G255" s="153">
        <f t="shared" si="15"/>
        <v>0</v>
      </c>
      <c r="H255" s="153">
        <f t="shared" si="15"/>
        <v>0</v>
      </c>
      <c r="I255" s="153">
        <f t="shared" si="15"/>
        <v>0</v>
      </c>
      <c r="J255" s="153">
        <f t="shared" si="15"/>
        <v>0</v>
      </c>
      <c r="K255" s="153">
        <f t="shared" si="15"/>
        <v>0</v>
      </c>
      <c r="L255" s="153">
        <f t="shared" si="15"/>
        <v>0</v>
      </c>
      <c r="M255" s="153">
        <f t="shared" si="15"/>
        <v>0</v>
      </c>
      <c r="N255" s="153">
        <f t="shared" si="15"/>
        <v>0</v>
      </c>
      <c r="O255" s="153">
        <f t="shared" si="15"/>
        <v>0</v>
      </c>
      <c r="P255" s="153">
        <f t="shared" si="15"/>
        <v>0</v>
      </c>
      <c r="Q255" s="153">
        <f t="shared" si="15"/>
        <v>0</v>
      </c>
      <c r="R255" s="153">
        <f t="shared" si="15"/>
        <v>0</v>
      </c>
      <c r="S255" s="154">
        <f t="shared" si="15"/>
        <v>0</v>
      </c>
      <c r="T255" s="124"/>
      <c r="U255" s="124"/>
      <c r="V255" s="124"/>
      <c r="W255" s="124"/>
      <c r="X255" s="124"/>
      <c r="Y255" s="124"/>
      <c r="Z255" s="124"/>
      <c r="AA255" s="124"/>
      <c r="AB255" s="124"/>
      <c r="AC255" s="124"/>
      <c r="AD255" s="124"/>
      <c r="AE255" s="124"/>
      <c r="AF255" s="124"/>
      <c r="AG255" s="124"/>
      <c r="AH255" s="124"/>
      <c r="AI255" s="124"/>
      <c r="AJ255" s="124"/>
      <c r="AK255" s="124"/>
      <c r="AL255" s="124"/>
    </row>
    <row r="256" spans="1:38" hidden="1">
      <c r="A256" s="160"/>
      <c r="B256" s="161"/>
      <c r="C256" s="153">
        <f>ROUND(SUM(C239:C254),0)</f>
        <v>0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</row>
    <row r="257" spans="1:38" ht="15.75" hidden="1">
      <c r="A257" s="446" t="s">
        <v>32</v>
      </c>
      <c r="B257" s="449" t="s">
        <v>5</v>
      </c>
      <c r="C257" s="452" t="s">
        <v>78</v>
      </c>
      <c r="D257" s="455" t="s">
        <v>302</v>
      </c>
      <c r="E257" s="456"/>
      <c r="F257" s="456"/>
      <c r="G257" s="456"/>
      <c r="H257" s="456"/>
      <c r="I257" s="456"/>
      <c r="J257" s="456"/>
      <c r="K257" s="456"/>
      <c r="L257" s="456"/>
      <c r="M257" s="456"/>
      <c r="N257" s="456"/>
      <c r="O257" s="456"/>
      <c r="P257" s="456"/>
      <c r="Q257" s="456"/>
      <c r="R257" s="456"/>
      <c r="S257" s="456"/>
      <c r="T257" s="124"/>
      <c r="U257" s="124"/>
      <c r="V257" s="124"/>
      <c r="W257" s="124"/>
      <c r="X257" s="124"/>
      <c r="Y257" s="124"/>
      <c r="Z257" s="124"/>
      <c r="AA257" s="124"/>
      <c r="AB257" s="124"/>
      <c r="AC257" s="124"/>
      <c r="AD257" s="124"/>
      <c r="AE257" s="124"/>
      <c r="AF257" s="124"/>
      <c r="AG257" s="124"/>
      <c r="AH257" s="124"/>
      <c r="AI257" s="124"/>
      <c r="AJ257" s="124"/>
      <c r="AK257" s="124"/>
      <c r="AL257" s="124"/>
    </row>
    <row r="258" spans="1:38" hidden="1">
      <c r="A258" s="447"/>
      <c r="B258" s="450"/>
      <c r="C258" s="453"/>
      <c r="D258" s="457"/>
      <c r="E258" s="442"/>
      <c r="F258" s="442"/>
      <c r="G258" s="442"/>
      <c r="H258" s="442"/>
      <c r="I258" s="442"/>
      <c r="J258" s="442"/>
      <c r="K258" s="442"/>
      <c r="L258" s="442"/>
      <c r="M258" s="442"/>
      <c r="N258" s="442"/>
      <c r="O258" s="442"/>
      <c r="P258" s="442"/>
      <c r="Q258" s="442"/>
      <c r="R258" s="442"/>
      <c r="S258" s="444"/>
      <c r="T258" s="124"/>
      <c r="U258" s="124"/>
      <c r="V258" s="124"/>
      <c r="W258" s="124"/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</row>
    <row r="259" spans="1:38" ht="13.5" hidden="1" thickBot="1">
      <c r="A259" s="448"/>
      <c r="B259" s="451"/>
      <c r="C259" s="454"/>
      <c r="D259" s="458"/>
      <c r="E259" s="443"/>
      <c r="F259" s="443"/>
      <c r="G259" s="443"/>
      <c r="H259" s="443"/>
      <c r="I259" s="443"/>
      <c r="J259" s="443"/>
      <c r="K259" s="443"/>
      <c r="L259" s="443"/>
      <c r="M259" s="443"/>
      <c r="N259" s="443"/>
      <c r="O259" s="443"/>
      <c r="P259" s="443"/>
      <c r="Q259" s="443"/>
      <c r="R259" s="443"/>
      <c r="S259" s="445"/>
      <c r="T259" s="124"/>
      <c r="U259" s="124"/>
      <c r="V259" s="124"/>
      <c r="W259" s="124"/>
      <c r="X259" s="124"/>
      <c r="Y259" s="124"/>
      <c r="Z259" s="124"/>
      <c r="AA259" s="124"/>
      <c r="AB259" s="124"/>
      <c r="AC259" s="124"/>
      <c r="AD259" s="123"/>
      <c r="AE259" s="124"/>
      <c r="AF259" s="124"/>
      <c r="AG259" s="124"/>
      <c r="AH259" s="124"/>
      <c r="AI259" s="124"/>
      <c r="AJ259" s="124"/>
      <c r="AK259" s="124"/>
      <c r="AL259" s="124"/>
    </row>
    <row r="260" spans="1:38" ht="13.5" hidden="1" thickBot="1">
      <c r="A260" s="146">
        <v>1</v>
      </c>
      <c r="B260" s="147">
        <v>2</v>
      </c>
      <c r="C260" s="164">
        <v>11</v>
      </c>
      <c r="D260" s="163">
        <v>1</v>
      </c>
      <c r="E260" s="164">
        <v>2</v>
      </c>
      <c r="F260" s="164">
        <v>3</v>
      </c>
      <c r="G260" s="164">
        <v>4</v>
      </c>
      <c r="H260" s="164">
        <v>5</v>
      </c>
      <c r="I260" s="164">
        <v>6</v>
      </c>
      <c r="J260" s="164">
        <v>7</v>
      </c>
      <c r="K260" s="164">
        <v>8</v>
      </c>
      <c r="L260" s="164">
        <v>9</v>
      </c>
      <c r="M260" s="164">
        <v>10</v>
      </c>
      <c r="N260" s="170">
        <v>11</v>
      </c>
      <c r="O260" s="163">
        <v>12</v>
      </c>
      <c r="P260" s="164">
        <v>13</v>
      </c>
      <c r="Q260" s="164">
        <v>14</v>
      </c>
      <c r="R260" s="164">
        <v>15</v>
      </c>
      <c r="S260" s="170">
        <v>16</v>
      </c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4"/>
      <c r="AF260" s="124"/>
      <c r="AG260" s="124"/>
      <c r="AH260" s="124"/>
      <c r="AI260" s="124"/>
      <c r="AJ260" s="124"/>
      <c r="AK260" s="124"/>
      <c r="AL260" s="124"/>
    </row>
    <row r="261" spans="1:38" hidden="1">
      <c r="A261" s="165" t="s">
        <v>84</v>
      </c>
      <c r="B261" s="166" t="s">
        <v>85</v>
      </c>
      <c r="C261" s="152">
        <f t="shared" ref="C261:C277" si="16">ROUND(SUM(D261:S261),0)</f>
        <v>0</v>
      </c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4"/>
      <c r="T261" s="124"/>
      <c r="U261" s="124"/>
      <c r="V261" s="124"/>
      <c r="W261" s="124"/>
      <c r="X261" s="124"/>
      <c r="Y261" s="124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</row>
    <row r="262" spans="1:38" hidden="1">
      <c r="A262" s="167" t="s">
        <v>86</v>
      </c>
      <c r="B262" s="168" t="s">
        <v>87</v>
      </c>
      <c r="C262" s="152">
        <f t="shared" si="16"/>
        <v>0</v>
      </c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4"/>
      <c r="T262" s="124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</row>
    <row r="263" spans="1:38" hidden="1">
      <c r="A263" s="167" t="s">
        <v>88</v>
      </c>
      <c r="B263" s="168" t="s">
        <v>89</v>
      </c>
      <c r="C263" s="152">
        <f t="shared" si="16"/>
        <v>0</v>
      </c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4"/>
      <c r="T263" s="124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</row>
    <row r="264" spans="1:38" hidden="1">
      <c r="A264" s="167" t="s">
        <v>90</v>
      </c>
      <c r="B264" s="168" t="s">
        <v>91</v>
      </c>
      <c r="C264" s="152">
        <f t="shared" si="16"/>
        <v>0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4"/>
      <c r="T264" s="124"/>
      <c r="U264" s="124"/>
      <c r="V264" s="124"/>
      <c r="W264" s="124"/>
      <c r="X264" s="124"/>
      <c r="Y264" s="124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</row>
    <row r="265" spans="1:38" hidden="1">
      <c r="A265" s="167" t="s">
        <v>92</v>
      </c>
      <c r="B265" s="168" t="s">
        <v>3</v>
      </c>
      <c r="C265" s="152">
        <f t="shared" si="16"/>
        <v>0</v>
      </c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4"/>
      <c r="T265" s="124"/>
      <c r="U265" s="124"/>
      <c r="V265" s="124"/>
      <c r="W265" s="124"/>
      <c r="X265" s="124"/>
      <c r="Y265" s="124"/>
      <c r="Z265" s="124"/>
      <c r="AA265" s="124"/>
      <c r="AB265" s="124"/>
      <c r="AC265" s="124"/>
      <c r="AD265" s="124"/>
      <c r="AE265" s="124"/>
      <c r="AF265" s="124"/>
      <c r="AG265" s="124"/>
      <c r="AH265" s="124"/>
      <c r="AI265" s="124"/>
      <c r="AJ265" s="124"/>
      <c r="AK265" s="124"/>
      <c r="AL265" s="124"/>
    </row>
    <row r="266" spans="1:38" hidden="1">
      <c r="A266" s="167" t="s">
        <v>93</v>
      </c>
      <c r="B266" s="168" t="s">
        <v>94</v>
      </c>
      <c r="C266" s="152">
        <f t="shared" si="16"/>
        <v>0</v>
      </c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4"/>
      <c r="T266" s="124"/>
      <c r="U266" s="124"/>
      <c r="V266" s="124"/>
      <c r="W266" s="124"/>
      <c r="X266" s="124"/>
      <c r="Y266" s="124"/>
      <c r="Z266" s="124"/>
      <c r="AA266" s="124"/>
      <c r="AB266" s="124"/>
      <c r="AC266" s="124"/>
      <c r="AD266" s="124"/>
      <c r="AE266" s="124"/>
      <c r="AF266" s="124"/>
      <c r="AG266" s="124"/>
      <c r="AH266" s="124"/>
      <c r="AI266" s="124"/>
      <c r="AJ266" s="124"/>
      <c r="AK266" s="124"/>
      <c r="AL266" s="124"/>
    </row>
    <row r="267" spans="1:38" hidden="1">
      <c r="A267" s="167" t="s">
        <v>95</v>
      </c>
      <c r="B267" s="118">
        <v>160</v>
      </c>
      <c r="C267" s="152">
        <f t="shared" si="16"/>
        <v>0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4"/>
      <c r="T267" s="124"/>
      <c r="U267" s="124"/>
      <c r="V267" s="124"/>
      <c r="W267" s="124"/>
      <c r="X267" s="124"/>
      <c r="Y267" s="124"/>
      <c r="Z267" s="124"/>
      <c r="AA267" s="124"/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</row>
    <row r="268" spans="1:38" hidden="1">
      <c r="A268" s="167" t="s">
        <v>96</v>
      </c>
      <c r="B268" s="168" t="s">
        <v>97</v>
      </c>
      <c r="C268" s="152">
        <f t="shared" si="16"/>
        <v>0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4"/>
      <c r="T268" s="124"/>
      <c r="U268" s="124"/>
      <c r="V268" s="124"/>
      <c r="W268" s="124"/>
      <c r="X268" s="124"/>
      <c r="Y268" s="124"/>
      <c r="Z268" s="124"/>
      <c r="AA268" s="124"/>
      <c r="AB268" s="124"/>
      <c r="AC268" s="124"/>
      <c r="AD268" s="124"/>
      <c r="AE268" s="124"/>
      <c r="AF268" s="124"/>
      <c r="AG268" s="124"/>
      <c r="AH268" s="124"/>
      <c r="AI268" s="124"/>
      <c r="AJ268" s="124"/>
      <c r="AK268" s="124"/>
      <c r="AL268" s="124"/>
    </row>
    <row r="269" spans="1:38" hidden="1">
      <c r="A269" s="167" t="s">
        <v>98</v>
      </c>
      <c r="B269" s="168" t="s">
        <v>99</v>
      </c>
      <c r="C269" s="152">
        <f t="shared" si="16"/>
        <v>0</v>
      </c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4"/>
      <c r="T269" s="124"/>
      <c r="U269" s="124"/>
      <c r="V269" s="124"/>
      <c r="W269" s="124"/>
      <c r="X269" s="124"/>
      <c r="Y269" s="124"/>
      <c r="Z269" s="124"/>
      <c r="AA269" s="124"/>
      <c r="AB269" s="124"/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</row>
    <row r="270" spans="1:38" hidden="1">
      <c r="A270" s="167" t="s">
        <v>100</v>
      </c>
      <c r="B270" s="168" t="s">
        <v>101</v>
      </c>
      <c r="C270" s="152">
        <f t="shared" si="16"/>
        <v>0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4"/>
      <c r="T270" s="124"/>
      <c r="U270" s="124"/>
      <c r="V270" s="124"/>
      <c r="W270" s="124"/>
      <c r="X270" s="124"/>
      <c r="Y270" s="124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</row>
    <row r="271" spans="1:38" hidden="1">
      <c r="A271" s="167" t="s">
        <v>102</v>
      </c>
      <c r="B271" s="168" t="s">
        <v>103</v>
      </c>
      <c r="C271" s="152">
        <f t="shared" si="16"/>
        <v>0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4"/>
      <c r="T271" s="124"/>
      <c r="U271" s="124"/>
      <c r="V271" s="124"/>
      <c r="W271" s="124"/>
      <c r="X271" s="124"/>
      <c r="Y271" s="124"/>
      <c r="Z271" s="124"/>
      <c r="AA271" s="124"/>
      <c r="AB271" s="124"/>
      <c r="AC271" s="124"/>
      <c r="AD271" s="124"/>
      <c r="AE271" s="124"/>
      <c r="AF271" s="124"/>
      <c r="AG271" s="124"/>
      <c r="AH271" s="124"/>
      <c r="AI271" s="124"/>
      <c r="AJ271" s="124"/>
      <c r="AK271" s="124"/>
      <c r="AL271" s="124"/>
    </row>
    <row r="272" spans="1:38" hidden="1">
      <c r="A272" s="167" t="s">
        <v>104</v>
      </c>
      <c r="B272" s="168" t="s">
        <v>105</v>
      </c>
      <c r="C272" s="152">
        <f t="shared" si="16"/>
        <v>0</v>
      </c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4"/>
      <c r="T272" s="124"/>
      <c r="U272" s="124"/>
      <c r="V272" s="124"/>
      <c r="W272" s="124"/>
      <c r="X272" s="124"/>
      <c r="Y272" s="124"/>
      <c r="Z272" s="124"/>
      <c r="AA272" s="124"/>
      <c r="AB272" s="124"/>
      <c r="AC272" s="124"/>
      <c r="AD272" s="124"/>
      <c r="AE272" s="124"/>
      <c r="AF272" s="124"/>
      <c r="AG272" s="124"/>
      <c r="AH272" s="124"/>
      <c r="AI272" s="124"/>
      <c r="AJ272" s="124"/>
      <c r="AK272" s="124"/>
      <c r="AL272" s="124"/>
    </row>
    <row r="273" spans="1:38" hidden="1">
      <c r="A273" s="167" t="s">
        <v>106</v>
      </c>
      <c r="B273" s="168" t="s">
        <v>107</v>
      </c>
      <c r="C273" s="152">
        <f t="shared" si="16"/>
        <v>0</v>
      </c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4"/>
      <c r="T273" s="124"/>
      <c r="U273" s="124"/>
      <c r="V273" s="124"/>
      <c r="W273" s="124"/>
      <c r="X273" s="124"/>
      <c r="Y273" s="124"/>
      <c r="Z273" s="124"/>
      <c r="AA273" s="124"/>
      <c r="AB273" s="124"/>
      <c r="AC273" s="124"/>
      <c r="AD273" s="124"/>
      <c r="AE273" s="124"/>
      <c r="AF273" s="124"/>
      <c r="AG273" s="124"/>
      <c r="AH273" s="124"/>
      <c r="AI273" s="124"/>
      <c r="AJ273" s="124"/>
      <c r="AK273" s="124"/>
      <c r="AL273" s="124"/>
    </row>
    <row r="274" spans="1:38" hidden="1">
      <c r="A274" s="167" t="s">
        <v>108</v>
      </c>
      <c r="B274" s="168" t="s">
        <v>109</v>
      </c>
      <c r="C274" s="152">
        <f t="shared" si="16"/>
        <v>0</v>
      </c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4"/>
      <c r="T274" s="124"/>
      <c r="U274" s="124"/>
      <c r="V274" s="124"/>
      <c r="W274" s="124"/>
      <c r="X274" s="124"/>
      <c r="Y274" s="124"/>
      <c r="Z274" s="124"/>
      <c r="AA274" s="124"/>
      <c r="AB274" s="124"/>
      <c r="AC274" s="124"/>
      <c r="AD274" s="124"/>
      <c r="AE274" s="124"/>
      <c r="AF274" s="124"/>
      <c r="AG274" s="124"/>
      <c r="AH274" s="124"/>
      <c r="AI274" s="124"/>
      <c r="AJ274" s="124"/>
      <c r="AK274" s="124"/>
      <c r="AL274" s="124"/>
    </row>
    <row r="275" spans="1:38" hidden="1">
      <c r="A275" s="167" t="s">
        <v>110</v>
      </c>
      <c r="B275" s="168" t="s">
        <v>111</v>
      </c>
      <c r="C275" s="152">
        <f t="shared" si="16"/>
        <v>0</v>
      </c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4"/>
      <c r="T275" s="124"/>
      <c r="U275" s="124"/>
      <c r="V275" s="124"/>
      <c r="W275" s="124"/>
      <c r="X275" s="124"/>
      <c r="Y275" s="124"/>
      <c r="Z275" s="124"/>
      <c r="AA275" s="124"/>
      <c r="AB275" s="124"/>
      <c r="AC275" s="124"/>
      <c r="AD275" s="124"/>
      <c r="AE275" s="124"/>
      <c r="AF275" s="124"/>
      <c r="AG275" s="124"/>
      <c r="AH275" s="124"/>
      <c r="AI275" s="124"/>
      <c r="AJ275" s="124"/>
      <c r="AK275" s="124"/>
      <c r="AL275" s="124"/>
    </row>
    <row r="276" spans="1:38" hidden="1">
      <c r="A276" s="167" t="s">
        <v>112</v>
      </c>
      <c r="B276" s="168" t="s">
        <v>113</v>
      </c>
      <c r="C276" s="152">
        <f t="shared" si="16"/>
        <v>0</v>
      </c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4"/>
      <c r="T276" s="124"/>
      <c r="U276" s="124"/>
      <c r="V276" s="124"/>
      <c r="W276" s="124"/>
      <c r="X276" s="124"/>
      <c r="Y276" s="124"/>
      <c r="Z276" s="124"/>
      <c r="AA276" s="124"/>
      <c r="AB276" s="124"/>
      <c r="AC276" s="124"/>
      <c r="AD276" s="124"/>
      <c r="AE276" s="124"/>
      <c r="AF276" s="124"/>
      <c r="AG276" s="124"/>
      <c r="AH276" s="124"/>
      <c r="AI276" s="124"/>
      <c r="AJ276" s="124"/>
      <c r="AK276" s="124"/>
      <c r="AL276" s="124"/>
    </row>
    <row r="277" spans="1:38" hidden="1">
      <c r="A277" s="169" t="s">
        <v>59</v>
      </c>
      <c r="B277" s="168" t="s">
        <v>114</v>
      </c>
      <c r="C277" s="152">
        <f t="shared" si="16"/>
        <v>0</v>
      </c>
      <c r="D277" s="153">
        <f t="shared" ref="D277:S277" si="17">SUM(D261:D276)</f>
        <v>0</v>
      </c>
      <c r="E277" s="153">
        <f t="shared" si="17"/>
        <v>0</v>
      </c>
      <c r="F277" s="153">
        <f t="shared" si="17"/>
        <v>0</v>
      </c>
      <c r="G277" s="153">
        <f t="shared" si="17"/>
        <v>0</v>
      </c>
      <c r="H277" s="153">
        <f t="shared" si="17"/>
        <v>0</v>
      </c>
      <c r="I277" s="153">
        <f t="shared" si="17"/>
        <v>0</v>
      </c>
      <c r="J277" s="153">
        <f t="shared" si="17"/>
        <v>0</v>
      </c>
      <c r="K277" s="153">
        <f t="shared" si="17"/>
        <v>0</v>
      </c>
      <c r="L277" s="153">
        <f t="shared" si="17"/>
        <v>0</v>
      </c>
      <c r="M277" s="153">
        <f t="shared" si="17"/>
        <v>0</v>
      </c>
      <c r="N277" s="153">
        <f t="shared" si="17"/>
        <v>0</v>
      </c>
      <c r="O277" s="153">
        <f t="shared" si="17"/>
        <v>0</v>
      </c>
      <c r="P277" s="153">
        <f t="shared" si="17"/>
        <v>0</v>
      </c>
      <c r="Q277" s="153">
        <f t="shared" si="17"/>
        <v>0</v>
      </c>
      <c r="R277" s="153">
        <f t="shared" si="17"/>
        <v>0</v>
      </c>
      <c r="S277" s="154">
        <f t="shared" si="17"/>
        <v>0</v>
      </c>
      <c r="T277" s="124"/>
      <c r="U277" s="124"/>
      <c r="V277" s="124"/>
      <c r="W277" s="124"/>
      <c r="X277" s="124"/>
      <c r="Y277" s="124"/>
      <c r="Z277" s="124"/>
      <c r="AA277" s="124"/>
      <c r="AB277" s="124"/>
      <c r="AC277" s="124"/>
      <c r="AD277" s="124"/>
      <c r="AE277" s="124"/>
      <c r="AF277" s="124"/>
      <c r="AG277" s="124"/>
      <c r="AH277" s="124"/>
      <c r="AI277" s="124"/>
      <c r="AJ277" s="124"/>
      <c r="AK277" s="124"/>
      <c r="AL277" s="124"/>
    </row>
    <row r="278" spans="1:38" hidden="1">
      <c r="A278" s="160"/>
      <c r="B278" s="161"/>
      <c r="C278" s="153">
        <f>ROUND(SUM(C261:C276),0)</f>
        <v>0</v>
      </c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  <c r="AA278" s="124"/>
      <c r="AB278" s="124"/>
      <c r="AC278" s="124"/>
      <c r="AD278" s="124"/>
      <c r="AE278" s="124"/>
      <c r="AF278" s="124"/>
      <c r="AG278" s="124"/>
      <c r="AH278" s="124"/>
      <c r="AI278" s="124"/>
      <c r="AJ278" s="124"/>
      <c r="AK278" s="124"/>
      <c r="AL278" s="124"/>
    </row>
    <row r="279" spans="1:38" ht="21" hidden="1">
      <c r="A279" s="446" t="s">
        <v>32</v>
      </c>
      <c r="B279" s="449" t="s">
        <v>5</v>
      </c>
      <c r="C279" s="173" t="s">
        <v>39</v>
      </c>
      <c r="D279" s="455" t="s">
        <v>302</v>
      </c>
      <c r="E279" s="456"/>
      <c r="F279" s="456"/>
      <c r="G279" s="456"/>
      <c r="H279" s="456"/>
      <c r="I279" s="456"/>
      <c r="J279" s="456"/>
      <c r="K279" s="456"/>
      <c r="L279" s="456"/>
      <c r="M279" s="456"/>
      <c r="N279" s="456"/>
      <c r="O279" s="456"/>
      <c r="P279" s="456"/>
      <c r="Q279" s="456"/>
      <c r="R279" s="456"/>
      <c r="S279" s="456"/>
      <c r="T279" s="124"/>
      <c r="U279" s="124"/>
      <c r="V279" s="124"/>
      <c r="W279" s="124"/>
      <c r="X279" s="124"/>
      <c r="Y279" s="124"/>
      <c r="Z279" s="124"/>
      <c r="AA279" s="124"/>
      <c r="AB279" s="124"/>
      <c r="AC279" s="124"/>
      <c r="AD279" s="124"/>
      <c r="AE279" s="124"/>
      <c r="AF279" s="124"/>
      <c r="AG279" s="124"/>
      <c r="AH279" s="124"/>
      <c r="AI279" s="124"/>
      <c r="AJ279" s="124"/>
      <c r="AK279" s="124"/>
      <c r="AL279" s="124"/>
    </row>
    <row r="280" spans="1:38" hidden="1">
      <c r="A280" s="447"/>
      <c r="B280" s="450"/>
      <c r="C280" s="459" t="s">
        <v>45</v>
      </c>
      <c r="D280" s="457"/>
      <c r="E280" s="442"/>
      <c r="F280" s="442"/>
      <c r="G280" s="442"/>
      <c r="H280" s="442"/>
      <c r="I280" s="442"/>
      <c r="J280" s="442"/>
      <c r="K280" s="442"/>
      <c r="L280" s="442"/>
      <c r="M280" s="442"/>
      <c r="N280" s="442"/>
      <c r="O280" s="442"/>
      <c r="P280" s="442"/>
      <c r="Q280" s="442"/>
      <c r="R280" s="442"/>
      <c r="S280" s="44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</row>
    <row r="281" spans="1:38" ht="13.5" hidden="1" thickBot="1">
      <c r="A281" s="448"/>
      <c r="B281" s="451"/>
      <c r="C281" s="460"/>
      <c r="D281" s="458"/>
      <c r="E281" s="443"/>
      <c r="F281" s="443"/>
      <c r="G281" s="443"/>
      <c r="H281" s="443"/>
      <c r="I281" s="443"/>
      <c r="J281" s="443"/>
      <c r="K281" s="443"/>
      <c r="L281" s="443"/>
      <c r="M281" s="443"/>
      <c r="N281" s="443"/>
      <c r="O281" s="443"/>
      <c r="P281" s="443"/>
      <c r="Q281" s="443"/>
      <c r="R281" s="443"/>
      <c r="S281" s="445"/>
      <c r="T281" s="124"/>
      <c r="U281" s="124"/>
      <c r="V281" s="124"/>
      <c r="W281" s="124"/>
      <c r="X281" s="124"/>
      <c r="Y281" s="124"/>
      <c r="Z281" s="124"/>
      <c r="AA281" s="124"/>
      <c r="AB281" s="124"/>
      <c r="AC281" s="124"/>
      <c r="AD281" s="123"/>
      <c r="AE281" s="124"/>
      <c r="AF281" s="124"/>
      <c r="AG281" s="124"/>
      <c r="AH281" s="124"/>
      <c r="AI281" s="124"/>
      <c r="AJ281" s="124"/>
      <c r="AK281" s="124"/>
      <c r="AL281" s="124"/>
    </row>
    <row r="282" spans="1:38" ht="13.5" hidden="1" thickBot="1">
      <c r="A282" s="146">
        <v>1</v>
      </c>
      <c r="B282" s="147">
        <v>2</v>
      </c>
      <c r="C282" s="164">
        <v>12</v>
      </c>
      <c r="D282" s="163">
        <v>1</v>
      </c>
      <c r="E282" s="164">
        <v>2</v>
      </c>
      <c r="F282" s="164">
        <v>3</v>
      </c>
      <c r="G282" s="164">
        <v>4</v>
      </c>
      <c r="H282" s="164">
        <v>5</v>
      </c>
      <c r="I282" s="164">
        <v>6</v>
      </c>
      <c r="J282" s="164">
        <v>7</v>
      </c>
      <c r="K282" s="164">
        <v>8</v>
      </c>
      <c r="L282" s="164">
        <v>9</v>
      </c>
      <c r="M282" s="164">
        <v>10</v>
      </c>
      <c r="N282" s="170">
        <v>11</v>
      </c>
      <c r="O282" s="163">
        <v>12</v>
      </c>
      <c r="P282" s="164">
        <v>13</v>
      </c>
      <c r="Q282" s="164">
        <v>14</v>
      </c>
      <c r="R282" s="164">
        <v>15</v>
      </c>
      <c r="S282" s="170">
        <v>16</v>
      </c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4"/>
      <c r="AF282" s="124"/>
      <c r="AG282" s="124"/>
      <c r="AH282" s="124"/>
      <c r="AI282" s="124"/>
      <c r="AJ282" s="124"/>
      <c r="AK282" s="124"/>
      <c r="AL282" s="124"/>
    </row>
    <row r="283" spans="1:38" hidden="1">
      <c r="A283" s="165" t="s">
        <v>84</v>
      </c>
      <c r="B283" s="166" t="s">
        <v>85</v>
      </c>
      <c r="C283" s="152">
        <f t="shared" ref="C283:C299" si="18">ROUND(SUM(D283:S283),0)</f>
        <v>0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4"/>
      <c r="T283" s="124"/>
      <c r="U283" s="124"/>
      <c r="V283" s="124"/>
      <c r="W283" s="124"/>
      <c r="X283" s="124"/>
      <c r="Y283" s="124"/>
      <c r="Z283" s="124"/>
      <c r="AA283" s="124"/>
      <c r="AB283" s="124"/>
      <c r="AC283" s="124"/>
      <c r="AD283" s="124"/>
      <c r="AE283" s="124"/>
      <c r="AF283" s="124"/>
      <c r="AG283" s="124"/>
      <c r="AH283" s="124"/>
      <c r="AI283" s="124"/>
      <c r="AJ283" s="124"/>
      <c r="AK283" s="124"/>
      <c r="AL283" s="124"/>
    </row>
    <row r="284" spans="1:38" hidden="1">
      <c r="A284" s="167" t="s">
        <v>86</v>
      </c>
      <c r="B284" s="168" t="s">
        <v>87</v>
      </c>
      <c r="C284" s="152">
        <f t="shared" si="18"/>
        <v>0</v>
      </c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4"/>
      <c r="T284" s="124"/>
      <c r="U284" s="124"/>
      <c r="V284" s="124"/>
      <c r="W284" s="124"/>
      <c r="X284" s="124"/>
      <c r="Y284" s="124"/>
      <c r="Z284" s="124"/>
      <c r="AA284" s="124"/>
      <c r="AB284" s="124"/>
      <c r="AC284" s="124"/>
      <c r="AD284" s="124"/>
      <c r="AE284" s="124"/>
      <c r="AF284" s="124"/>
      <c r="AG284" s="124"/>
      <c r="AH284" s="124"/>
      <c r="AI284" s="124"/>
      <c r="AJ284" s="124"/>
      <c r="AK284" s="124"/>
      <c r="AL284" s="124"/>
    </row>
    <row r="285" spans="1:38" hidden="1">
      <c r="A285" s="167" t="s">
        <v>88</v>
      </c>
      <c r="B285" s="168" t="s">
        <v>89</v>
      </c>
      <c r="C285" s="152">
        <f t="shared" si="18"/>
        <v>0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4"/>
      <c r="T285" s="124"/>
      <c r="U285" s="124"/>
      <c r="V285" s="124"/>
      <c r="W285" s="124"/>
      <c r="X285" s="124"/>
      <c r="Y285" s="124"/>
      <c r="Z285" s="124"/>
      <c r="AA285" s="124"/>
      <c r="AB285" s="124"/>
      <c r="AC285" s="124"/>
      <c r="AD285" s="124"/>
      <c r="AE285" s="124"/>
      <c r="AF285" s="124"/>
      <c r="AG285" s="124"/>
      <c r="AH285" s="124"/>
      <c r="AI285" s="124"/>
      <c r="AJ285" s="124"/>
      <c r="AK285" s="124"/>
      <c r="AL285" s="124"/>
    </row>
    <row r="286" spans="1:38" hidden="1">
      <c r="A286" s="167" t="s">
        <v>90</v>
      </c>
      <c r="B286" s="168" t="s">
        <v>91</v>
      </c>
      <c r="C286" s="152">
        <f t="shared" si="18"/>
        <v>0</v>
      </c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4"/>
      <c r="T286" s="124"/>
      <c r="U286" s="124"/>
      <c r="V286" s="124"/>
      <c r="W286" s="124"/>
      <c r="X286" s="124"/>
      <c r="Y286" s="124"/>
      <c r="Z286" s="124"/>
      <c r="AA286" s="124"/>
      <c r="AB286" s="124"/>
      <c r="AC286" s="124"/>
      <c r="AD286" s="124"/>
      <c r="AE286" s="124"/>
      <c r="AF286" s="124"/>
      <c r="AG286" s="124"/>
      <c r="AH286" s="124"/>
      <c r="AI286" s="124"/>
      <c r="AJ286" s="124"/>
      <c r="AK286" s="124"/>
      <c r="AL286" s="124"/>
    </row>
    <row r="287" spans="1:38" hidden="1">
      <c r="A287" s="167" t="s">
        <v>92</v>
      </c>
      <c r="B287" s="168" t="s">
        <v>3</v>
      </c>
      <c r="C287" s="152">
        <f t="shared" si="18"/>
        <v>0</v>
      </c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4"/>
      <c r="T287" s="124"/>
      <c r="U287" s="124"/>
      <c r="V287" s="124"/>
      <c r="W287" s="124"/>
      <c r="X287" s="124"/>
      <c r="Y287" s="124"/>
      <c r="Z287" s="124"/>
      <c r="AA287" s="124"/>
      <c r="AB287" s="124"/>
      <c r="AC287" s="124"/>
      <c r="AD287" s="124"/>
      <c r="AE287" s="124"/>
      <c r="AF287" s="124"/>
      <c r="AG287" s="124"/>
      <c r="AH287" s="124"/>
      <c r="AI287" s="124"/>
      <c r="AJ287" s="124"/>
      <c r="AK287" s="124"/>
      <c r="AL287" s="124"/>
    </row>
    <row r="288" spans="1:38" hidden="1">
      <c r="A288" s="167" t="s">
        <v>93</v>
      </c>
      <c r="B288" s="168" t="s">
        <v>94</v>
      </c>
      <c r="C288" s="152">
        <f t="shared" si="18"/>
        <v>0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4"/>
      <c r="T288" s="124"/>
      <c r="U288" s="124"/>
      <c r="V288" s="124"/>
      <c r="W288" s="124"/>
      <c r="X288" s="124"/>
      <c r="Y288" s="124"/>
      <c r="Z288" s="124"/>
      <c r="AA288" s="124"/>
      <c r="AB288" s="124"/>
      <c r="AC288" s="124"/>
      <c r="AD288" s="124"/>
      <c r="AE288" s="124"/>
      <c r="AF288" s="124"/>
      <c r="AG288" s="124"/>
      <c r="AH288" s="124"/>
      <c r="AI288" s="124"/>
      <c r="AJ288" s="124"/>
      <c r="AK288" s="124"/>
      <c r="AL288" s="124"/>
    </row>
    <row r="289" spans="1:38" hidden="1">
      <c r="A289" s="167" t="s">
        <v>95</v>
      </c>
      <c r="B289" s="118">
        <v>160</v>
      </c>
      <c r="C289" s="152">
        <f t="shared" si="18"/>
        <v>0</v>
      </c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4"/>
      <c r="T289" s="124"/>
      <c r="U289" s="124"/>
      <c r="V289" s="124"/>
      <c r="W289" s="124"/>
      <c r="X289" s="124"/>
      <c r="Y289" s="124"/>
      <c r="Z289" s="124"/>
      <c r="AA289" s="124"/>
      <c r="AB289" s="124"/>
      <c r="AC289" s="124"/>
      <c r="AD289" s="124"/>
      <c r="AE289" s="124"/>
      <c r="AF289" s="124"/>
      <c r="AG289" s="124"/>
      <c r="AH289" s="124"/>
      <c r="AI289" s="124"/>
      <c r="AJ289" s="124"/>
      <c r="AK289" s="124"/>
      <c r="AL289" s="124"/>
    </row>
    <row r="290" spans="1:38" hidden="1">
      <c r="A290" s="167" t="s">
        <v>96</v>
      </c>
      <c r="B290" s="168" t="s">
        <v>97</v>
      </c>
      <c r="C290" s="152">
        <f t="shared" si="18"/>
        <v>0</v>
      </c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4"/>
      <c r="T290" s="124"/>
      <c r="U290" s="124"/>
      <c r="V290" s="124"/>
      <c r="W290" s="124"/>
      <c r="X290" s="124"/>
      <c r="Y290" s="124"/>
      <c r="Z290" s="124"/>
      <c r="AA290" s="124"/>
      <c r="AB290" s="124"/>
      <c r="AC290" s="124"/>
      <c r="AD290" s="124"/>
      <c r="AE290" s="124"/>
      <c r="AF290" s="124"/>
      <c r="AG290" s="124"/>
      <c r="AH290" s="124"/>
      <c r="AI290" s="124"/>
      <c r="AJ290" s="124"/>
      <c r="AK290" s="124"/>
      <c r="AL290" s="124"/>
    </row>
    <row r="291" spans="1:38" hidden="1">
      <c r="A291" s="167" t="s">
        <v>98</v>
      </c>
      <c r="B291" s="168" t="s">
        <v>99</v>
      </c>
      <c r="C291" s="152">
        <f t="shared" si="18"/>
        <v>0</v>
      </c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4"/>
      <c r="T291" s="124"/>
      <c r="U291" s="124"/>
      <c r="V291" s="124"/>
      <c r="W291" s="124"/>
      <c r="X291" s="124"/>
      <c r="Y291" s="124"/>
      <c r="Z291" s="124"/>
      <c r="AA291" s="124"/>
      <c r="AB291" s="124"/>
      <c r="AC291" s="124"/>
      <c r="AD291" s="124"/>
      <c r="AE291" s="124"/>
      <c r="AF291" s="124"/>
      <c r="AG291" s="124"/>
      <c r="AH291" s="124"/>
      <c r="AI291" s="124"/>
      <c r="AJ291" s="124"/>
      <c r="AK291" s="124"/>
      <c r="AL291" s="124"/>
    </row>
    <row r="292" spans="1:38" hidden="1">
      <c r="A292" s="167" t="s">
        <v>100</v>
      </c>
      <c r="B292" s="168" t="s">
        <v>101</v>
      </c>
      <c r="C292" s="152">
        <f t="shared" si="18"/>
        <v>0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4"/>
      <c r="T292" s="124"/>
      <c r="U292" s="124"/>
      <c r="V292" s="124"/>
      <c r="W292" s="124"/>
      <c r="X292" s="124"/>
      <c r="Y292" s="124"/>
      <c r="Z292" s="124"/>
      <c r="AA292" s="124"/>
      <c r="AB292" s="124"/>
      <c r="AC292" s="124"/>
      <c r="AD292" s="124"/>
      <c r="AE292" s="124"/>
      <c r="AF292" s="124"/>
      <c r="AG292" s="124"/>
      <c r="AH292" s="124"/>
      <c r="AI292" s="124"/>
      <c r="AJ292" s="124"/>
      <c r="AK292" s="124"/>
      <c r="AL292" s="124"/>
    </row>
    <row r="293" spans="1:38" hidden="1">
      <c r="A293" s="167" t="s">
        <v>102</v>
      </c>
      <c r="B293" s="168" t="s">
        <v>103</v>
      </c>
      <c r="C293" s="152">
        <f t="shared" si="18"/>
        <v>0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4"/>
      <c r="T293" s="124"/>
      <c r="U293" s="124"/>
      <c r="V293" s="124"/>
      <c r="W293" s="124"/>
      <c r="X293" s="124"/>
      <c r="Y293" s="124"/>
      <c r="Z293" s="124"/>
      <c r="AA293" s="124"/>
      <c r="AB293" s="124"/>
      <c r="AC293" s="124"/>
      <c r="AD293" s="124"/>
      <c r="AE293" s="124"/>
      <c r="AF293" s="124"/>
      <c r="AG293" s="124"/>
      <c r="AH293" s="124"/>
      <c r="AI293" s="124"/>
      <c r="AJ293" s="124"/>
      <c r="AK293" s="124"/>
      <c r="AL293" s="124"/>
    </row>
    <row r="294" spans="1:38" hidden="1">
      <c r="A294" s="167" t="s">
        <v>104</v>
      </c>
      <c r="B294" s="168" t="s">
        <v>105</v>
      </c>
      <c r="C294" s="152">
        <f t="shared" si="18"/>
        <v>0</v>
      </c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4"/>
      <c r="T294" s="124"/>
      <c r="U294" s="124"/>
      <c r="V294" s="124"/>
      <c r="W294" s="124"/>
      <c r="X294" s="124"/>
      <c r="Y294" s="124"/>
      <c r="Z294" s="124"/>
      <c r="AA294" s="124"/>
      <c r="AB294" s="124"/>
      <c r="AC294" s="124"/>
      <c r="AD294" s="124"/>
      <c r="AE294" s="124"/>
      <c r="AF294" s="124"/>
      <c r="AG294" s="124"/>
      <c r="AH294" s="124"/>
      <c r="AI294" s="124"/>
      <c r="AJ294" s="124"/>
      <c r="AK294" s="124"/>
      <c r="AL294" s="124"/>
    </row>
    <row r="295" spans="1:38" hidden="1">
      <c r="A295" s="167" t="s">
        <v>106</v>
      </c>
      <c r="B295" s="168" t="s">
        <v>107</v>
      </c>
      <c r="C295" s="152">
        <f t="shared" si="18"/>
        <v>0</v>
      </c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4"/>
      <c r="T295" s="124"/>
      <c r="U295" s="124"/>
      <c r="V295" s="124"/>
      <c r="W295" s="124"/>
      <c r="X295" s="124"/>
      <c r="Y295" s="124"/>
      <c r="Z295" s="124"/>
      <c r="AA295" s="124"/>
      <c r="AB295" s="124"/>
      <c r="AC295" s="124"/>
      <c r="AD295" s="124"/>
      <c r="AE295" s="124"/>
      <c r="AF295" s="124"/>
      <c r="AG295" s="124"/>
      <c r="AH295" s="124"/>
      <c r="AI295" s="124"/>
      <c r="AJ295" s="124"/>
      <c r="AK295" s="124"/>
      <c r="AL295" s="124"/>
    </row>
    <row r="296" spans="1:38" hidden="1">
      <c r="A296" s="167" t="s">
        <v>108</v>
      </c>
      <c r="B296" s="168" t="s">
        <v>109</v>
      </c>
      <c r="C296" s="152">
        <f t="shared" si="18"/>
        <v>0</v>
      </c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4"/>
      <c r="T296" s="124"/>
      <c r="U296" s="124"/>
      <c r="V296" s="124"/>
      <c r="W296" s="124"/>
      <c r="X296" s="124"/>
      <c r="Y296" s="124"/>
      <c r="Z296" s="124"/>
      <c r="AA296" s="124"/>
      <c r="AB296" s="124"/>
      <c r="AC296" s="124"/>
      <c r="AD296" s="124"/>
      <c r="AE296" s="124"/>
      <c r="AF296" s="124"/>
      <c r="AG296" s="124"/>
      <c r="AH296" s="124"/>
      <c r="AI296" s="124"/>
      <c r="AJ296" s="124"/>
      <c r="AK296" s="124"/>
      <c r="AL296" s="124"/>
    </row>
    <row r="297" spans="1:38" hidden="1">
      <c r="A297" s="167" t="s">
        <v>110</v>
      </c>
      <c r="B297" s="168" t="s">
        <v>111</v>
      </c>
      <c r="C297" s="152">
        <f t="shared" si="18"/>
        <v>0</v>
      </c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4"/>
      <c r="T297" s="124"/>
      <c r="U297" s="124"/>
      <c r="V297" s="124"/>
      <c r="W297" s="124"/>
      <c r="X297" s="124"/>
      <c r="Y297" s="124"/>
      <c r="Z297" s="124"/>
      <c r="AA297" s="124"/>
      <c r="AB297" s="124"/>
      <c r="AC297" s="124"/>
      <c r="AD297" s="124"/>
      <c r="AE297" s="124"/>
      <c r="AF297" s="124"/>
      <c r="AG297" s="124"/>
      <c r="AH297" s="124"/>
      <c r="AI297" s="124"/>
      <c r="AJ297" s="124"/>
      <c r="AK297" s="124"/>
      <c r="AL297" s="124"/>
    </row>
    <row r="298" spans="1:38" hidden="1">
      <c r="A298" s="167" t="s">
        <v>112</v>
      </c>
      <c r="B298" s="168" t="s">
        <v>113</v>
      </c>
      <c r="C298" s="152">
        <f t="shared" si="18"/>
        <v>0</v>
      </c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4"/>
      <c r="T298" s="124"/>
      <c r="U298" s="124"/>
      <c r="V298" s="124"/>
      <c r="W298" s="124"/>
      <c r="X298" s="124"/>
      <c r="Y298" s="124"/>
      <c r="Z298" s="124"/>
      <c r="AA298" s="124"/>
      <c r="AB298" s="124"/>
      <c r="AC298" s="124"/>
      <c r="AD298" s="124"/>
      <c r="AE298" s="124"/>
      <c r="AF298" s="124"/>
      <c r="AG298" s="124"/>
      <c r="AH298" s="124"/>
      <c r="AI298" s="124"/>
      <c r="AJ298" s="124"/>
      <c r="AK298" s="124"/>
      <c r="AL298" s="124"/>
    </row>
    <row r="299" spans="1:38" hidden="1">
      <c r="A299" s="169" t="s">
        <v>59</v>
      </c>
      <c r="B299" s="168" t="s">
        <v>114</v>
      </c>
      <c r="C299" s="152">
        <f t="shared" si="18"/>
        <v>0</v>
      </c>
      <c r="D299" s="153">
        <f t="shared" ref="D299:S299" si="19">SUM(D283:D298)</f>
        <v>0</v>
      </c>
      <c r="E299" s="153">
        <f t="shared" si="19"/>
        <v>0</v>
      </c>
      <c r="F299" s="153">
        <f t="shared" si="19"/>
        <v>0</v>
      </c>
      <c r="G299" s="153">
        <f t="shared" si="19"/>
        <v>0</v>
      </c>
      <c r="H299" s="153">
        <f t="shared" si="19"/>
        <v>0</v>
      </c>
      <c r="I299" s="153">
        <f t="shared" si="19"/>
        <v>0</v>
      </c>
      <c r="J299" s="153">
        <f t="shared" si="19"/>
        <v>0</v>
      </c>
      <c r="K299" s="153">
        <f t="shared" si="19"/>
        <v>0</v>
      </c>
      <c r="L299" s="153">
        <f t="shared" si="19"/>
        <v>0</v>
      </c>
      <c r="M299" s="153">
        <f t="shared" si="19"/>
        <v>0</v>
      </c>
      <c r="N299" s="153">
        <f t="shared" si="19"/>
        <v>0</v>
      </c>
      <c r="O299" s="153">
        <f t="shared" si="19"/>
        <v>0</v>
      </c>
      <c r="P299" s="153">
        <f t="shared" si="19"/>
        <v>0</v>
      </c>
      <c r="Q299" s="153">
        <f t="shared" si="19"/>
        <v>0</v>
      </c>
      <c r="R299" s="153">
        <f t="shared" si="19"/>
        <v>0</v>
      </c>
      <c r="S299" s="154">
        <f t="shared" si="19"/>
        <v>0</v>
      </c>
      <c r="T299" s="124"/>
      <c r="U299" s="124"/>
      <c r="V299" s="124"/>
      <c r="W299" s="124"/>
      <c r="X299" s="124"/>
      <c r="Y299" s="124"/>
      <c r="Z299" s="124"/>
      <c r="AA299" s="124"/>
      <c r="AB299" s="124"/>
      <c r="AC299" s="124"/>
      <c r="AD299" s="124"/>
      <c r="AE299" s="124"/>
      <c r="AF299" s="124"/>
      <c r="AG299" s="124"/>
      <c r="AH299" s="124"/>
      <c r="AI299" s="124"/>
      <c r="AJ299" s="124"/>
      <c r="AK299" s="124"/>
      <c r="AL299" s="124"/>
    </row>
    <row r="300" spans="1:38" hidden="1">
      <c r="A300" s="160"/>
      <c r="B300" s="161"/>
      <c r="C300" s="153">
        <f>ROUND(SUM(C283:C298),0)</f>
        <v>0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  <c r="AA300" s="124"/>
      <c r="AB300" s="124"/>
      <c r="AC300" s="124"/>
      <c r="AD300" s="124"/>
      <c r="AE300" s="124"/>
      <c r="AF300" s="124"/>
      <c r="AG300" s="124"/>
      <c r="AH300" s="124"/>
      <c r="AI300" s="124"/>
      <c r="AJ300" s="124"/>
      <c r="AK300" s="124"/>
      <c r="AL300" s="124"/>
    </row>
    <row r="301" spans="1:38" ht="21" hidden="1">
      <c r="A301" s="446" t="s">
        <v>32</v>
      </c>
      <c r="B301" s="449" t="s">
        <v>5</v>
      </c>
      <c r="C301" s="172" t="s">
        <v>39</v>
      </c>
      <c r="D301" s="455" t="s">
        <v>302</v>
      </c>
      <c r="E301" s="456"/>
      <c r="F301" s="456"/>
      <c r="G301" s="456"/>
      <c r="H301" s="456"/>
      <c r="I301" s="456"/>
      <c r="J301" s="456"/>
      <c r="K301" s="456"/>
      <c r="L301" s="456"/>
      <c r="M301" s="456"/>
      <c r="N301" s="456"/>
      <c r="O301" s="456"/>
      <c r="P301" s="456"/>
      <c r="Q301" s="456"/>
      <c r="R301" s="456"/>
      <c r="S301" s="456"/>
      <c r="T301" s="124"/>
      <c r="U301" s="124"/>
      <c r="V301" s="124"/>
      <c r="W301" s="124"/>
      <c r="X301" s="124"/>
      <c r="Y301" s="124"/>
      <c r="Z301" s="124"/>
      <c r="AA301" s="124"/>
      <c r="AB301" s="124"/>
      <c r="AC301" s="124"/>
      <c r="AD301" s="124"/>
      <c r="AE301" s="124"/>
      <c r="AF301" s="124"/>
      <c r="AG301" s="124"/>
      <c r="AH301" s="124"/>
      <c r="AI301" s="124"/>
      <c r="AJ301" s="124"/>
      <c r="AK301" s="124"/>
      <c r="AL301" s="124"/>
    </row>
    <row r="302" spans="1:38" hidden="1">
      <c r="A302" s="447"/>
      <c r="B302" s="450"/>
      <c r="C302" s="461" t="s">
        <v>81</v>
      </c>
      <c r="D302" s="457"/>
      <c r="E302" s="442"/>
      <c r="F302" s="442"/>
      <c r="G302" s="442"/>
      <c r="H302" s="442"/>
      <c r="I302" s="442"/>
      <c r="J302" s="442"/>
      <c r="K302" s="442"/>
      <c r="L302" s="442"/>
      <c r="M302" s="442"/>
      <c r="N302" s="442"/>
      <c r="O302" s="442"/>
      <c r="P302" s="442"/>
      <c r="Q302" s="442"/>
      <c r="R302" s="442"/>
      <c r="S302" s="444"/>
      <c r="T302" s="124"/>
      <c r="U302" s="124"/>
      <c r="V302" s="124"/>
      <c r="W302" s="124"/>
      <c r="X302" s="124"/>
      <c r="Y302" s="124"/>
      <c r="Z302" s="124"/>
      <c r="AA302" s="124"/>
      <c r="AB302" s="124"/>
      <c r="AC302" s="124"/>
      <c r="AD302" s="124"/>
      <c r="AE302" s="124"/>
      <c r="AF302" s="124"/>
      <c r="AG302" s="124"/>
      <c r="AH302" s="124"/>
      <c r="AI302" s="124"/>
      <c r="AJ302" s="124"/>
      <c r="AK302" s="124"/>
      <c r="AL302" s="124"/>
    </row>
    <row r="303" spans="1:38" ht="13.5" hidden="1" thickBot="1">
      <c r="A303" s="448"/>
      <c r="B303" s="451"/>
      <c r="C303" s="436"/>
      <c r="D303" s="458"/>
      <c r="E303" s="443"/>
      <c r="F303" s="443"/>
      <c r="G303" s="443"/>
      <c r="H303" s="443"/>
      <c r="I303" s="443"/>
      <c r="J303" s="443"/>
      <c r="K303" s="443"/>
      <c r="L303" s="443"/>
      <c r="M303" s="443"/>
      <c r="N303" s="443"/>
      <c r="O303" s="443"/>
      <c r="P303" s="443"/>
      <c r="Q303" s="443"/>
      <c r="R303" s="443"/>
      <c r="S303" s="445"/>
      <c r="T303" s="124"/>
      <c r="U303" s="124"/>
      <c r="V303" s="124"/>
      <c r="W303" s="124"/>
      <c r="X303" s="124"/>
      <c r="Y303" s="124"/>
      <c r="Z303" s="124"/>
      <c r="AA303" s="124"/>
      <c r="AB303" s="124"/>
      <c r="AC303" s="124"/>
      <c r="AD303" s="123"/>
      <c r="AE303" s="124"/>
      <c r="AF303" s="124"/>
      <c r="AG303" s="124"/>
      <c r="AH303" s="124"/>
      <c r="AI303" s="124"/>
      <c r="AJ303" s="124"/>
      <c r="AK303" s="124"/>
      <c r="AL303" s="124"/>
    </row>
    <row r="304" spans="1:38" ht="13.5" hidden="1" thickBot="1">
      <c r="A304" s="146">
        <v>1</v>
      </c>
      <c r="B304" s="147">
        <v>2</v>
      </c>
      <c r="C304" s="164">
        <v>13</v>
      </c>
      <c r="D304" s="163">
        <v>1</v>
      </c>
      <c r="E304" s="164">
        <v>2</v>
      </c>
      <c r="F304" s="164">
        <v>3</v>
      </c>
      <c r="G304" s="164">
        <v>4</v>
      </c>
      <c r="H304" s="164">
        <v>5</v>
      </c>
      <c r="I304" s="164">
        <v>6</v>
      </c>
      <c r="J304" s="164">
        <v>7</v>
      </c>
      <c r="K304" s="164">
        <v>8</v>
      </c>
      <c r="L304" s="164">
        <v>9</v>
      </c>
      <c r="M304" s="164">
        <v>10</v>
      </c>
      <c r="N304" s="170">
        <v>11</v>
      </c>
      <c r="O304" s="163">
        <v>12</v>
      </c>
      <c r="P304" s="164">
        <v>13</v>
      </c>
      <c r="Q304" s="164">
        <v>14</v>
      </c>
      <c r="R304" s="164">
        <v>15</v>
      </c>
      <c r="S304" s="170">
        <v>16</v>
      </c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  <c r="AD304" s="123"/>
      <c r="AE304" s="124"/>
      <c r="AF304" s="124"/>
      <c r="AG304" s="124"/>
      <c r="AH304" s="124"/>
      <c r="AI304" s="124"/>
      <c r="AJ304" s="124"/>
      <c r="AK304" s="124"/>
      <c r="AL304" s="124"/>
    </row>
    <row r="305" spans="1:38" hidden="1">
      <c r="A305" s="165" t="s">
        <v>84</v>
      </c>
      <c r="B305" s="166" t="s">
        <v>85</v>
      </c>
      <c r="C305" s="152">
        <f t="shared" ref="C305:C321" si="20">ROUND(SUM(D305:S305),0)</f>
        <v>0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4"/>
      <c r="T305" s="124"/>
      <c r="U305" s="124"/>
      <c r="V305" s="124"/>
      <c r="W305" s="124"/>
      <c r="X305" s="124"/>
      <c r="Y305" s="124"/>
      <c r="Z305" s="124"/>
      <c r="AA305" s="124"/>
      <c r="AB305" s="124"/>
      <c r="AC305" s="124"/>
      <c r="AD305" s="124"/>
      <c r="AE305" s="124"/>
      <c r="AF305" s="124"/>
      <c r="AG305" s="124"/>
      <c r="AH305" s="124"/>
      <c r="AI305" s="124"/>
      <c r="AJ305" s="124"/>
      <c r="AK305" s="124"/>
      <c r="AL305" s="124"/>
    </row>
    <row r="306" spans="1:38" hidden="1">
      <c r="A306" s="167" t="s">
        <v>86</v>
      </c>
      <c r="B306" s="174" t="s">
        <v>87</v>
      </c>
      <c r="C306" s="152">
        <f t="shared" si="20"/>
        <v>0</v>
      </c>
      <c r="D306" s="175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4"/>
      <c r="T306" s="124"/>
      <c r="U306" s="124"/>
      <c r="V306" s="124"/>
      <c r="W306" s="124"/>
      <c r="X306" s="124"/>
      <c r="Y306" s="124"/>
      <c r="Z306" s="124"/>
      <c r="AA306" s="124"/>
      <c r="AB306" s="124"/>
      <c r="AC306" s="124"/>
      <c r="AD306" s="124"/>
      <c r="AE306" s="124"/>
      <c r="AF306" s="124"/>
      <c r="AG306" s="124"/>
      <c r="AH306" s="124"/>
      <c r="AI306" s="124"/>
      <c r="AJ306" s="124"/>
      <c r="AK306" s="124"/>
      <c r="AL306" s="124"/>
    </row>
    <row r="307" spans="1:38" hidden="1">
      <c r="A307" s="167" t="s">
        <v>88</v>
      </c>
      <c r="B307" s="174" t="s">
        <v>89</v>
      </c>
      <c r="C307" s="152">
        <f t="shared" si="20"/>
        <v>0</v>
      </c>
      <c r="D307" s="175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4"/>
      <c r="T307" s="124"/>
      <c r="U307" s="124"/>
      <c r="V307" s="124"/>
      <c r="W307" s="124"/>
      <c r="X307" s="124"/>
      <c r="Y307" s="124"/>
      <c r="Z307" s="124"/>
      <c r="AA307" s="124"/>
      <c r="AB307" s="124"/>
      <c r="AC307" s="124"/>
      <c r="AD307" s="124"/>
      <c r="AE307" s="124"/>
      <c r="AF307" s="124"/>
      <c r="AG307" s="124"/>
      <c r="AH307" s="124"/>
      <c r="AI307" s="124"/>
      <c r="AJ307" s="124"/>
      <c r="AK307" s="124"/>
      <c r="AL307" s="124"/>
    </row>
    <row r="308" spans="1:38" hidden="1">
      <c r="A308" s="167" t="s">
        <v>90</v>
      </c>
      <c r="B308" s="174" t="s">
        <v>91</v>
      </c>
      <c r="C308" s="152">
        <f t="shared" si="20"/>
        <v>0</v>
      </c>
      <c r="D308" s="175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4"/>
      <c r="T308" s="124"/>
      <c r="U308" s="124"/>
      <c r="V308" s="124"/>
      <c r="W308" s="124"/>
      <c r="X308" s="124"/>
      <c r="Y308" s="124"/>
      <c r="Z308" s="124"/>
      <c r="AA308" s="124"/>
      <c r="AB308" s="124"/>
      <c r="AC308" s="124"/>
      <c r="AD308" s="124"/>
      <c r="AE308" s="124"/>
      <c r="AF308" s="124"/>
      <c r="AG308" s="124"/>
      <c r="AH308" s="124"/>
      <c r="AI308" s="124"/>
      <c r="AJ308" s="124"/>
      <c r="AK308" s="124"/>
      <c r="AL308" s="124"/>
    </row>
    <row r="309" spans="1:38" hidden="1">
      <c r="A309" s="167" t="s">
        <v>92</v>
      </c>
      <c r="B309" s="174" t="s">
        <v>3</v>
      </c>
      <c r="C309" s="152">
        <f t="shared" si="20"/>
        <v>0</v>
      </c>
      <c r="D309" s="175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4"/>
      <c r="T309" s="124"/>
      <c r="U309" s="124"/>
      <c r="V309" s="124"/>
      <c r="W309" s="124"/>
      <c r="X309" s="124"/>
      <c r="Y309" s="124"/>
      <c r="Z309" s="124"/>
      <c r="AA309" s="124"/>
      <c r="AB309" s="124"/>
      <c r="AC309" s="124"/>
      <c r="AD309" s="124"/>
      <c r="AE309" s="124"/>
      <c r="AF309" s="124"/>
      <c r="AG309" s="124"/>
      <c r="AH309" s="124"/>
      <c r="AI309" s="124"/>
      <c r="AJ309" s="124"/>
      <c r="AK309" s="124"/>
      <c r="AL309" s="124"/>
    </row>
    <row r="310" spans="1:38" hidden="1">
      <c r="A310" s="167" t="s">
        <v>93</v>
      </c>
      <c r="B310" s="174" t="s">
        <v>94</v>
      </c>
      <c r="C310" s="152">
        <f t="shared" si="20"/>
        <v>0</v>
      </c>
      <c r="D310" s="175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4"/>
      <c r="T310" s="124"/>
      <c r="U310" s="124"/>
      <c r="V310" s="124"/>
      <c r="W310" s="124"/>
      <c r="X310" s="124"/>
      <c r="Y310" s="124"/>
      <c r="Z310" s="124"/>
      <c r="AA310" s="124"/>
      <c r="AB310" s="124"/>
      <c r="AC310" s="124"/>
      <c r="AD310" s="124"/>
      <c r="AE310" s="124"/>
      <c r="AF310" s="124"/>
      <c r="AG310" s="124"/>
      <c r="AH310" s="124"/>
      <c r="AI310" s="124"/>
      <c r="AJ310" s="124"/>
      <c r="AK310" s="124"/>
      <c r="AL310" s="124"/>
    </row>
    <row r="311" spans="1:38" hidden="1">
      <c r="A311" s="167" t="s">
        <v>95</v>
      </c>
      <c r="B311" s="176">
        <v>160</v>
      </c>
      <c r="C311" s="152">
        <f t="shared" si="20"/>
        <v>0</v>
      </c>
      <c r="D311" s="175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4"/>
      <c r="T311" s="124"/>
      <c r="U311" s="124"/>
      <c r="V311" s="124"/>
      <c r="W311" s="124"/>
      <c r="X311" s="124"/>
      <c r="Y311" s="124"/>
      <c r="Z311" s="124"/>
      <c r="AA311" s="124"/>
      <c r="AB311" s="124"/>
      <c r="AC311" s="124"/>
      <c r="AD311" s="124"/>
      <c r="AE311" s="124"/>
      <c r="AF311" s="124"/>
      <c r="AG311" s="124"/>
      <c r="AH311" s="124"/>
      <c r="AI311" s="124"/>
      <c r="AJ311" s="124"/>
      <c r="AK311" s="124"/>
      <c r="AL311" s="124"/>
    </row>
    <row r="312" spans="1:38" hidden="1">
      <c r="A312" s="167" t="s">
        <v>96</v>
      </c>
      <c r="B312" s="174" t="s">
        <v>97</v>
      </c>
      <c r="C312" s="152">
        <f t="shared" si="20"/>
        <v>0</v>
      </c>
      <c r="D312" s="175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4"/>
      <c r="T312" s="124"/>
      <c r="U312" s="124"/>
      <c r="V312" s="124"/>
      <c r="W312" s="124"/>
      <c r="X312" s="124"/>
      <c r="Y312" s="124"/>
      <c r="Z312" s="124"/>
      <c r="AA312" s="124"/>
      <c r="AB312" s="124"/>
      <c r="AC312" s="124"/>
      <c r="AD312" s="124"/>
      <c r="AE312" s="124"/>
      <c r="AF312" s="124"/>
      <c r="AG312" s="124"/>
      <c r="AH312" s="124"/>
      <c r="AI312" s="124"/>
      <c r="AJ312" s="124"/>
      <c r="AK312" s="124"/>
      <c r="AL312" s="124"/>
    </row>
    <row r="313" spans="1:38" hidden="1">
      <c r="A313" s="167" t="s">
        <v>98</v>
      </c>
      <c r="B313" s="174" t="s">
        <v>99</v>
      </c>
      <c r="C313" s="152">
        <f t="shared" si="20"/>
        <v>0</v>
      </c>
      <c r="D313" s="175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4"/>
      <c r="T313" s="124"/>
      <c r="U313" s="124"/>
      <c r="V313" s="124"/>
      <c r="W313" s="124"/>
      <c r="X313" s="124"/>
      <c r="Y313" s="124"/>
      <c r="Z313" s="124"/>
      <c r="AA313" s="124"/>
      <c r="AB313" s="124"/>
      <c r="AC313" s="124"/>
      <c r="AD313" s="124"/>
      <c r="AE313" s="124"/>
      <c r="AF313" s="124"/>
      <c r="AG313" s="124"/>
      <c r="AH313" s="124"/>
      <c r="AI313" s="124"/>
      <c r="AJ313" s="124"/>
      <c r="AK313" s="124"/>
      <c r="AL313" s="124"/>
    </row>
    <row r="314" spans="1:38" hidden="1">
      <c r="A314" s="167" t="s">
        <v>100</v>
      </c>
      <c r="B314" s="174" t="s">
        <v>101</v>
      </c>
      <c r="C314" s="152">
        <f t="shared" si="20"/>
        <v>0</v>
      </c>
      <c r="D314" s="175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4"/>
      <c r="T314" s="124"/>
      <c r="U314" s="124"/>
      <c r="V314" s="124"/>
      <c r="W314" s="124"/>
      <c r="X314" s="124"/>
      <c r="Y314" s="124"/>
      <c r="Z314" s="124"/>
      <c r="AA314" s="124"/>
      <c r="AB314" s="124"/>
      <c r="AC314" s="124"/>
      <c r="AD314" s="124"/>
      <c r="AE314" s="124"/>
      <c r="AF314" s="124"/>
      <c r="AG314" s="124"/>
      <c r="AH314" s="124"/>
      <c r="AI314" s="124"/>
      <c r="AJ314" s="124"/>
      <c r="AK314" s="124"/>
      <c r="AL314" s="124"/>
    </row>
    <row r="315" spans="1:38" hidden="1">
      <c r="A315" s="167" t="s">
        <v>102</v>
      </c>
      <c r="B315" s="174" t="s">
        <v>103</v>
      </c>
      <c r="C315" s="152">
        <f t="shared" si="20"/>
        <v>0</v>
      </c>
      <c r="D315" s="175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4"/>
      <c r="T315" s="124"/>
      <c r="U315" s="124"/>
      <c r="V315" s="124"/>
      <c r="W315" s="124"/>
      <c r="X315" s="124"/>
      <c r="Y315" s="124"/>
      <c r="Z315" s="124"/>
      <c r="AA315" s="124"/>
      <c r="AB315" s="124"/>
      <c r="AC315" s="124"/>
      <c r="AD315" s="124"/>
      <c r="AE315" s="124"/>
      <c r="AF315" s="124"/>
      <c r="AG315" s="124"/>
      <c r="AH315" s="124"/>
      <c r="AI315" s="124"/>
      <c r="AJ315" s="124"/>
      <c r="AK315" s="124"/>
      <c r="AL315" s="124"/>
    </row>
    <row r="316" spans="1:38" hidden="1">
      <c r="A316" s="167" t="s">
        <v>104</v>
      </c>
      <c r="B316" s="174" t="s">
        <v>105</v>
      </c>
      <c r="C316" s="152">
        <f t="shared" si="20"/>
        <v>0</v>
      </c>
      <c r="D316" s="175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4"/>
      <c r="T316" s="124"/>
      <c r="U316" s="124"/>
      <c r="V316" s="124"/>
      <c r="W316" s="124"/>
      <c r="X316" s="124"/>
      <c r="Y316" s="124"/>
      <c r="Z316" s="124"/>
      <c r="AA316" s="124"/>
      <c r="AB316" s="124"/>
      <c r="AC316" s="124"/>
      <c r="AD316" s="124"/>
      <c r="AE316" s="124"/>
      <c r="AF316" s="124"/>
      <c r="AG316" s="124"/>
      <c r="AH316" s="124"/>
      <c r="AI316" s="124"/>
      <c r="AJ316" s="124"/>
      <c r="AK316" s="124"/>
      <c r="AL316" s="124"/>
    </row>
    <row r="317" spans="1:38" hidden="1">
      <c r="A317" s="167" t="s">
        <v>106</v>
      </c>
      <c r="B317" s="174" t="s">
        <v>107</v>
      </c>
      <c r="C317" s="152">
        <f t="shared" si="20"/>
        <v>0</v>
      </c>
      <c r="D317" s="175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4"/>
      <c r="T317" s="124"/>
      <c r="U317" s="124"/>
      <c r="V317" s="124"/>
      <c r="W317" s="124"/>
      <c r="X317" s="124"/>
      <c r="Y317" s="124"/>
      <c r="Z317" s="124"/>
      <c r="AA317" s="124"/>
      <c r="AB317" s="124"/>
      <c r="AC317" s="124"/>
      <c r="AD317" s="124"/>
      <c r="AE317" s="124"/>
      <c r="AF317" s="124"/>
      <c r="AG317" s="124"/>
      <c r="AH317" s="124"/>
      <c r="AI317" s="124"/>
      <c r="AJ317" s="124"/>
      <c r="AK317" s="124"/>
      <c r="AL317" s="124"/>
    </row>
    <row r="318" spans="1:38" hidden="1">
      <c r="A318" s="167" t="s">
        <v>108</v>
      </c>
      <c r="B318" s="174" t="s">
        <v>109</v>
      </c>
      <c r="C318" s="152">
        <f t="shared" si="20"/>
        <v>0</v>
      </c>
      <c r="D318" s="175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4"/>
      <c r="T318" s="124"/>
      <c r="U318" s="124"/>
      <c r="V318" s="124"/>
      <c r="W318" s="124"/>
      <c r="X318" s="124"/>
      <c r="Y318" s="124"/>
      <c r="Z318" s="124"/>
      <c r="AA318" s="124"/>
      <c r="AB318" s="124"/>
      <c r="AC318" s="124"/>
      <c r="AD318" s="124"/>
      <c r="AE318" s="124"/>
      <c r="AF318" s="124"/>
      <c r="AG318" s="124"/>
      <c r="AH318" s="124"/>
      <c r="AI318" s="124"/>
      <c r="AJ318" s="124"/>
      <c r="AK318" s="124"/>
      <c r="AL318" s="124"/>
    </row>
    <row r="319" spans="1:38" hidden="1">
      <c r="A319" s="167" t="s">
        <v>110</v>
      </c>
      <c r="B319" s="174" t="s">
        <v>111</v>
      </c>
      <c r="C319" s="152">
        <f t="shared" si="20"/>
        <v>0</v>
      </c>
      <c r="D319" s="175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4"/>
      <c r="T319" s="124"/>
      <c r="U319" s="124"/>
      <c r="V319" s="124"/>
      <c r="W319" s="124"/>
      <c r="X319" s="124"/>
      <c r="Y319" s="124"/>
      <c r="Z319" s="124"/>
      <c r="AA319" s="124"/>
      <c r="AB319" s="124"/>
      <c r="AC319" s="124"/>
      <c r="AD319" s="124"/>
      <c r="AE319" s="124"/>
      <c r="AF319" s="124"/>
      <c r="AG319" s="124"/>
      <c r="AH319" s="124"/>
      <c r="AI319" s="124"/>
      <c r="AJ319" s="124"/>
      <c r="AK319" s="124"/>
      <c r="AL319" s="124"/>
    </row>
    <row r="320" spans="1:38" hidden="1">
      <c r="A320" s="167" t="s">
        <v>112</v>
      </c>
      <c r="B320" s="174" t="s">
        <v>113</v>
      </c>
      <c r="C320" s="152">
        <f t="shared" si="20"/>
        <v>0</v>
      </c>
      <c r="D320" s="175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4"/>
      <c r="T320" s="124"/>
      <c r="U320" s="124"/>
      <c r="V320" s="124"/>
      <c r="W320" s="124"/>
      <c r="X320" s="124"/>
      <c r="Y320" s="124"/>
      <c r="Z320" s="124"/>
      <c r="AA320" s="124"/>
      <c r="AB320" s="124"/>
      <c r="AC320" s="124"/>
      <c r="AD320" s="124"/>
      <c r="AE320" s="124"/>
      <c r="AF320" s="124"/>
      <c r="AG320" s="124"/>
      <c r="AH320" s="124"/>
      <c r="AI320" s="124"/>
      <c r="AJ320" s="124"/>
      <c r="AK320" s="124"/>
      <c r="AL320" s="124"/>
    </row>
    <row r="321" spans="1:38" hidden="1">
      <c r="A321" s="169" t="s">
        <v>59</v>
      </c>
      <c r="B321" s="174" t="s">
        <v>114</v>
      </c>
      <c r="C321" s="152">
        <f t="shared" si="20"/>
        <v>0</v>
      </c>
      <c r="D321" s="175">
        <f t="shared" ref="D321:S321" si="21">SUM(D305:D320)</f>
        <v>0</v>
      </c>
      <c r="E321" s="153">
        <f t="shared" si="21"/>
        <v>0</v>
      </c>
      <c r="F321" s="153">
        <f t="shared" si="21"/>
        <v>0</v>
      </c>
      <c r="G321" s="153">
        <f t="shared" si="21"/>
        <v>0</v>
      </c>
      <c r="H321" s="153">
        <f t="shared" si="21"/>
        <v>0</v>
      </c>
      <c r="I321" s="153">
        <f t="shared" si="21"/>
        <v>0</v>
      </c>
      <c r="J321" s="153">
        <f t="shared" si="21"/>
        <v>0</v>
      </c>
      <c r="K321" s="153">
        <f t="shared" si="21"/>
        <v>0</v>
      </c>
      <c r="L321" s="153">
        <f t="shared" si="21"/>
        <v>0</v>
      </c>
      <c r="M321" s="153">
        <f t="shared" si="21"/>
        <v>0</v>
      </c>
      <c r="N321" s="153">
        <f t="shared" si="21"/>
        <v>0</v>
      </c>
      <c r="O321" s="153">
        <f t="shared" si="21"/>
        <v>0</v>
      </c>
      <c r="P321" s="153">
        <f t="shared" si="21"/>
        <v>0</v>
      </c>
      <c r="Q321" s="153">
        <f t="shared" si="21"/>
        <v>0</v>
      </c>
      <c r="R321" s="153">
        <f t="shared" si="21"/>
        <v>0</v>
      </c>
      <c r="S321" s="154">
        <f t="shared" si="21"/>
        <v>0</v>
      </c>
      <c r="T321" s="124"/>
      <c r="U321" s="124"/>
      <c r="V321" s="124"/>
      <c r="W321" s="124"/>
      <c r="X321" s="124"/>
      <c r="Y321" s="124"/>
      <c r="Z321" s="124"/>
      <c r="AA321" s="124"/>
      <c r="AB321" s="124"/>
      <c r="AC321" s="124"/>
      <c r="AD321" s="124"/>
      <c r="AE321" s="124"/>
      <c r="AF321" s="124"/>
      <c r="AG321" s="124"/>
      <c r="AH321" s="124"/>
      <c r="AI321" s="124"/>
      <c r="AJ321" s="124"/>
      <c r="AK321" s="124"/>
      <c r="AL321" s="124"/>
    </row>
    <row r="322" spans="1:38" hidden="1">
      <c r="A322" s="160"/>
      <c r="B322" s="161"/>
      <c r="C322" s="153">
        <f>ROUND(SUM(C305:C320),0)</f>
        <v>0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  <c r="AA322" s="124"/>
      <c r="AB322" s="124"/>
      <c r="AC322" s="124"/>
      <c r="AD322" s="124"/>
      <c r="AE322" s="124"/>
      <c r="AF322" s="124"/>
      <c r="AG322" s="124"/>
      <c r="AH322" s="124"/>
      <c r="AI322" s="124"/>
      <c r="AJ322" s="124"/>
      <c r="AK322" s="124"/>
      <c r="AL322" s="124"/>
    </row>
    <row r="323" spans="1:38" ht="21" hidden="1">
      <c r="A323" s="446" t="s">
        <v>32</v>
      </c>
      <c r="B323" s="449" t="s">
        <v>5</v>
      </c>
      <c r="C323" s="172" t="s">
        <v>40</v>
      </c>
      <c r="D323" s="455" t="s">
        <v>302</v>
      </c>
      <c r="E323" s="456"/>
      <c r="F323" s="456"/>
      <c r="G323" s="456"/>
      <c r="H323" s="456"/>
      <c r="I323" s="456"/>
      <c r="J323" s="456"/>
      <c r="K323" s="456"/>
      <c r="L323" s="456"/>
      <c r="M323" s="456"/>
      <c r="N323" s="456"/>
      <c r="O323" s="456"/>
      <c r="P323" s="456"/>
      <c r="Q323" s="456"/>
      <c r="R323" s="456"/>
      <c r="S323" s="456"/>
      <c r="T323" s="124"/>
      <c r="U323" s="124"/>
      <c r="V323" s="124"/>
      <c r="W323" s="124"/>
      <c r="X323" s="124"/>
      <c r="Y323" s="124"/>
      <c r="Z323" s="124"/>
      <c r="AA323" s="124"/>
      <c r="AB323" s="124"/>
      <c r="AC323" s="124"/>
      <c r="AD323" s="124"/>
      <c r="AE323" s="124"/>
      <c r="AF323" s="124"/>
      <c r="AG323" s="124"/>
      <c r="AH323" s="124"/>
      <c r="AI323" s="124"/>
      <c r="AJ323" s="124"/>
      <c r="AK323" s="124"/>
      <c r="AL323" s="124"/>
    </row>
    <row r="324" spans="1:38" hidden="1">
      <c r="A324" s="447"/>
      <c r="B324" s="450"/>
      <c r="C324" s="439" t="s">
        <v>45</v>
      </c>
      <c r="D324" s="457"/>
      <c r="E324" s="442"/>
      <c r="F324" s="442"/>
      <c r="G324" s="442"/>
      <c r="H324" s="442"/>
      <c r="I324" s="442"/>
      <c r="J324" s="442"/>
      <c r="K324" s="442"/>
      <c r="L324" s="442"/>
      <c r="M324" s="442"/>
      <c r="N324" s="442"/>
      <c r="O324" s="442"/>
      <c r="P324" s="442"/>
      <c r="Q324" s="442"/>
      <c r="R324" s="442"/>
      <c r="S324" s="444"/>
      <c r="T324" s="124"/>
      <c r="U324" s="124"/>
      <c r="V324" s="124"/>
      <c r="W324" s="124"/>
      <c r="X324" s="124"/>
      <c r="Y324" s="124"/>
      <c r="Z324" s="124"/>
      <c r="AA324" s="124"/>
      <c r="AB324" s="124"/>
      <c r="AC324" s="124"/>
      <c r="AD324" s="124"/>
      <c r="AE324" s="124"/>
      <c r="AF324" s="124"/>
      <c r="AG324" s="124"/>
      <c r="AH324" s="124"/>
      <c r="AI324" s="124"/>
      <c r="AJ324" s="124"/>
      <c r="AK324" s="124"/>
      <c r="AL324" s="124"/>
    </row>
    <row r="325" spans="1:38" ht="13.5" hidden="1" thickBot="1">
      <c r="A325" s="448"/>
      <c r="B325" s="451"/>
      <c r="C325" s="427"/>
      <c r="D325" s="458"/>
      <c r="E325" s="443"/>
      <c r="F325" s="443"/>
      <c r="G325" s="443"/>
      <c r="H325" s="443"/>
      <c r="I325" s="443"/>
      <c r="J325" s="443"/>
      <c r="K325" s="443"/>
      <c r="L325" s="443"/>
      <c r="M325" s="443"/>
      <c r="N325" s="443"/>
      <c r="O325" s="443"/>
      <c r="P325" s="443"/>
      <c r="Q325" s="443"/>
      <c r="R325" s="443"/>
      <c r="S325" s="445"/>
      <c r="T325" s="124"/>
      <c r="U325" s="124"/>
      <c r="V325" s="124"/>
      <c r="W325" s="124"/>
      <c r="X325" s="124"/>
      <c r="Y325" s="124"/>
      <c r="Z325" s="124"/>
      <c r="AA325" s="124"/>
      <c r="AB325" s="124"/>
      <c r="AC325" s="124"/>
      <c r="AD325" s="123"/>
      <c r="AE325" s="124"/>
      <c r="AF325" s="124"/>
      <c r="AG325" s="124"/>
      <c r="AH325" s="124"/>
      <c r="AI325" s="124"/>
      <c r="AJ325" s="124"/>
      <c r="AK325" s="124"/>
      <c r="AL325" s="124"/>
    </row>
    <row r="326" spans="1:38" ht="13.5" hidden="1" thickBot="1">
      <c r="A326" s="146">
        <v>1</v>
      </c>
      <c r="B326" s="147">
        <v>2</v>
      </c>
      <c r="C326" s="164">
        <v>14</v>
      </c>
      <c r="D326" s="163">
        <v>1</v>
      </c>
      <c r="E326" s="164">
        <v>2</v>
      </c>
      <c r="F326" s="164">
        <v>3</v>
      </c>
      <c r="G326" s="164">
        <v>4</v>
      </c>
      <c r="H326" s="164">
        <v>5</v>
      </c>
      <c r="I326" s="164">
        <v>6</v>
      </c>
      <c r="J326" s="164">
        <v>7</v>
      </c>
      <c r="K326" s="164">
        <v>8</v>
      </c>
      <c r="L326" s="164">
        <v>9</v>
      </c>
      <c r="M326" s="164">
        <v>10</v>
      </c>
      <c r="N326" s="170">
        <v>11</v>
      </c>
      <c r="O326" s="163">
        <v>12</v>
      </c>
      <c r="P326" s="164">
        <v>13</v>
      </c>
      <c r="Q326" s="164">
        <v>14</v>
      </c>
      <c r="R326" s="164">
        <v>15</v>
      </c>
      <c r="S326" s="170">
        <v>16</v>
      </c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4"/>
      <c r="AF326" s="124"/>
      <c r="AG326" s="124"/>
      <c r="AH326" s="124"/>
      <c r="AI326" s="124"/>
      <c r="AJ326" s="124"/>
      <c r="AK326" s="124"/>
      <c r="AL326" s="124"/>
    </row>
    <row r="327" spans="1:38" hidden="1">
      <c r="A327" s="165" t="s">
        <v>84</v>
      </c>
      <c r="B327" s="166" t="s">
        <v>85</v>
      </c>
      <c r="C327" s="152">
        <f t="shared" ref="C327:C343" si="22">ROUND(SUM(D327:S327),0)</f>
        <v>0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4"/>
      <c r="T327" s="124"/>
      <c r="U327" s="124"/>
      <c r="V327" s="124"/>
      <c r="W327" s="124"/>
      <c r="X327" s="124"/>
      <c r="Y327" s="124"/>
      <c r="Z327" s="124"/>
      <c r="AA327" s="124"/>
      <c r="AB327" s="124"/>
      <c r="AC327" s="124"/>
      <c r="AD327" s="124"/>
      <c r="AE327" s="124"/>
      <c r="AF327" s="124"/>
      <c r="AG327" s="124"/>
      <c r="AH327" s="124"/>
      <c r="AI327" s="124"/>
      <c r="AJ327" s="124"/>
      <c r="AK327" s="124"/>
      <c r="AL327" s="124"/>
    </row>
    <row r="328" spans="1:38" hidden="1">
      <c r="A328" s="167" t="s">
        <v>86</v>
      </c>
      <c r="B328" s="168" t="s">
        <v>87</v>
      </c>
      <c r="C328" s="152">
        <f t="shared" si="22"/>
        <v>0</v>
      </c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4"/>
      <c r="T328" s="124"/>
      <c r="U328" s="124"/>
      <c r="V328" s="124"/>
      <c r="W328" s="124"/>
      <c r="X328" s="124"/>
      <c r="Y328" s="124"/>
      <c r="Z328" s="124"/>
      <c r="AA328" s="124"/>
      <c r="AB328" s="124"/>
      <c r="AC328" s="124"/>
      <c r="AD328" s="124"/>
      <c r="AE328" s="124"/>
      <c r="AF328" s="124"/>
      <c r="AG328" s="124"/>
      <c r="AH328" s="124"/>
      <c r="AI328" s="124"/>
      <c r="AJ328" s="124"/>
      <c r="AK328" s="124"/>
      <c r="AL328" s="124"/>
    </row>
    <row r="329" spans="1:38" hidden="1">
      <c r="A329" s="167" t="s">
        <v>88</v>
      </c>
      <c r="B329" s="168" t="s">
        <v>89</v>
      </c>
      <c r="C329" s="152">
        <f t="shared" si="22"/>
        <v>0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4"/>
      <c r="T329" s="124"/>
      <c r="U329" s="124"/>
      <c r="V329" s="124"/>
      <c r="W329" s="124"/>
      <c r="X329" s="124"/>
      <c r="Y329" s="124"/>
      <c r="Z329" s="124"/>
      <c r="AA329" s="124"/>
      <c r="AB329" s="124"/>
      <c r="AC329" s="124"/>
      <c r="AD329" s="124"/>
      <c r="AE329" s="124"/>
      <c r="AF329" s="124"/>
      <c r="AG329" s="124"/>
      <c r="AH329" s="124"/>
      <c r="AI329" s="124"/>
      <c r="AJ329" s="124"/>
      <c r="AK329" s="124"/>
      <c r="AL329" s="124"/>
    </row>
    <row r="330" spans="1:38" hidden="1">
      <c r="A330" s="167" t="s">
        <v>90</v>
      </c>
      <c r="B330" s="168" t="s">
        <v>91</v>
      </c>
      <c r="C330" s="152">
        <f t="shared" si="22"/>
        <v>0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4"/>
      <c r="T330" s="124"/>
      <c r="U330" s="124"/>
      <c r="V330" s="124"/>
      <c r="W330" s="124"/>
      <c r="X330" s="124"/>
      <c r="Y330" s="124"/>
      <c r="Z330" s="124"/>
      <c r="AA330" s="124"/>
      <c r="AB330" s="124"/>
      <c r="AC330" s="124"/>
      <c r="AD330" s="124"/>
      <c r="AE330" s="124"/>
      <c r="AF330" s="124"/>
      <c r="AG330" s="124"/>
      <c r="AH330" s="124"/>
      <c r="AI330" s="124"/>
      <c r="AJ330" s="124"/>
      <c r="AK330" s="124"/>
      <c r="AL330" s="124"/>
    </row>
    <row r="331" spans="1:38" hidden="1">
      <c r="A331" s="167" t="s">
        <v>92</v>
      </c>
      <c r="B331" s="168" t="s">
        <v>3</v>
      </c>
      <c r="C331" s="152">
        <f t="shared" si="22"/>
        <v>0</v>
      </c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4"/>
      <c r="T331" s="124"/>
      <c r="U331" s="124"/>
      <c r="V331" s="124"/>
      <c r="W331" s="124"/>
      <c r="X331" s="124"/>
      <c r="Y331" s="124"/>
      <c r="Z331" s="124"/>
      <c r="AA331" s="124"/>
      <c r="AB331" s="124"/>
      <c r="AC331" s="124"/>
      <c r="AD331" s="124"/>
      <c r="AE331" s="124"/>
      <c r="AF331" s="124"/>
      <c r="AG331" s="124"/>
      <c r="AH331" s="124"/>
      <c r="AI331" s="124"/>
      <c r="AJ331" s="124"/>
      <c r="AK331" s="124"/>
      <c r="AL331" s="124"/>
    </row>
    <row r="332" spans="1:38" hidden="1">
      <c r="A332" s="167" t="s">
        <v>93</v>
      </c>
      <c r="B332" s="168" t="s">
        <v>94</v>
      </c>
      <c r="C332" s="152">
        <f t="shared" si="22"/>
        <v>0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4"/>
      <c r="T332" s="124"/>
      <c r="U332" s="124"/>
      <c r="V332" s="124"/>
      <c r="W332" s="124"/>
      <c r="X332" s="124"/>
      <c r="Y332" s="124"/>
      <c r="Z332" s="124"/>
      <c r="AA332" s="124"/>
      <c r="AB332" s="124"/>
      <c r="AC332" s="124"/>
      <c r="AD332" s="124"/>
      <c r="AE332" s="124"/>
      <c r="AF332" s="124"/>
      <c r="AG332" s="124"/>
      <c r="AH332" s="124"/>
      <c r="AI332" s="124"/>
      <c r="AJ332" s="124"/>
      <c r="AK332" s="124"/>
      <c r="AL332" s="124"/>
    </row>
    <row r="333" spans="1:38" hidden="1">
      <c r="A333" s="167" t="s">
        <v>95</v>
      </c>
      <c r="B333" s="118">
        <v>160</v>
      </c>
      <c r="C333" s="152">
        <f t="shared" si="22"/>
        <v>0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4"/>
      <c r="T333" s="124"/>
      <c r="U333" s="124"/>
      <c r="V333" s="124"/>
      <c r="W333" s="124"/>
      <c r="X333" s="124"/>
      <c r="Y333" s="124"/>
      <c r="Z333" s="124"/>
      <c r="AA333" s="124"/>
      <c r="AB333" s="124"/>
      <c r="AC333" s="124"/>
      <c r="AD333" s="124"/>
      <c r="AE333" s="124"/>
      <c r="AF333" s="124"/>
      <c r="AG333" s="124"/>
      <c r="AH333" s="124"/>
      <c r="AI333" s="124"/>
      <c r="AJ333" s="124"/>
      <c r="AK333" s="124"/>
      <c r="AL333" s="124"/>
    </row>
    <row r="334" spans="1:38" hidden="1">
      <c r="A334" s="167" t="s">
        <v>96</v>
      </c>
      <c r="B334" s="168" t="s">
        <v>97</v>
      </c>
      <c r="C334" s="152">
        <f t="shared" si="22"/>
        <v>0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4"/>
      <c r="T334" s="124"/>
      <c r="U334" s="124"/>
      <c r="V334" s="124"/>
      <c r="W334" s="124"/>
      <c r="X334" s="124"/>
      <c r="Y334" s="124"/>
      <c r="Z334" s="124"/>
      <c r="AA334" s="124"/>
      <c r="AB334" s="124"/>
      <c r="AC334" s="124"/>
      <c r="AD334" s="124"/>
      <c r="AE334" s="124"/>
      <c r="AF334" s="124"/>
      <c r="AG334" s="124"/>
      <c r="AH334" s="124"/>
      <c r="AI334" s="124"/>
      <c r="AJ334" s="124"/>
      <c r="AK334" s="124"/>
      <c r="AL334" s="124"/>
    </row>
    <row r="335" spans="1:38" hidden="1">
      <c r="A335" s="167" t="s">
        <v>98</v>
      </c>
      <c r="B335" s="168" t="s">
        <v>99</v>
      </c>
      <c r="C335" s="152">
        <f t="shared" si="22"/>
        <v>0</v>
      </c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4"/>
      <c r="T335" s="124"/>
      <c r="U335" s="124"/>
      <c r="V335" s="124"/>
      <c r="W335" s="124"/>
      <c r="X335" s="124"/>
      <c r="Y335" s="124"/>
      <c r="Z335" s="124"/>
      <c r="AA335" s="124"/>
      <c r="AB335" s="124"/>
      <c r="AC335" s="124"/>
      <c r="AD335" s="124"/>
      <c r="AE335" s="124"/>
      <c r="AF335" s="124"/>
      <c r="AG335" s="124"/>
      <c r="AH335" s="124"/>
      <c r="AI335" s="124"/>
      <c r="AJ335" s="124"/>
      <c r="AK335" s="124"/>
      <c r="AL335" s="124"/>
    </row>
    <row r="336" spans="1:38" hidden="1">
      <c r="A336" s="167" t="s">
        <v>100</v>
      </c>
      <c r="B336" s="168" t="s">
        <v>101</v>
      </c>
      <c r="C336" s="152">
        <f t="shared" si="22"/>
        <v>0</v>
      </c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4"/>
      <c r="T336" s="124"/>
      <c r="U336" s="124"/>
      <c r="V336" s="124"/>
      <c r="W336" s="124"/>
      <c r="X336" s="124"/>
      <c r="Y336" s="124"/>
      <c r="Z336" s="124"/>
      <c r="AA336" s="124"/>
      <c r="AB336" s="124"/>
      <c r="AC336" s="124"/>
      <c r="AD336" s="124"/>
      <c r="AE336" s="124"/>
      <c r="AF336" s="124"/>
      <c r="AG336" s="124"/>
      <c r="AH336" s="124"/>
      <c r="AI336" s="124"/>
      <c r="AJ336" s="124"/>
      <c r="AK336" s="124"/>
      <c r="AL336" s="124"/>
    </row>
    <row r="337" spans="1:38" hidden="1">
      <c r="A337" s="167" t="s">
        <v>102</v>
      </c>
      <c r="B337" s="168" t="s">
        <v>103</v>
      </c>
      <c r="C337" s="152">
        <f t="shared" si="22"/>
        <v>0</v>
      </c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4"/>
      <c r="T337" s="124"/>
      <c r="U337" s="124"/>
      <c r="V337" s="124"/>
      <c r="W337" s="124"/>
      <c r="X337" s="124"/>
      <c r="Y337" s="124"/>
      <c r="Z337" s="124"/>
      <c r="AA337" s="124"/>
      <c r="AB337" s="124"/>
      <c r="AC337" s="124"/>
      <c r="AD337" s="124"/>
      <c r="AE337" s="124"/>
      <c r="AF337" s="124"/>
      <c r="AG337" s="124"/>
      <c r="AH337" s="124"/>
      <c r="AI337" s="124"/>
      <c r="AJ337" s="124"/>
      <c r="AK337" s="124"/>
      <c r="AL337" s="124"/>
    </row>
    <row r="338" spans="1:38" hidden="1">
      <c r="A338" s="167" t="s">
        <v>104</v>
      </c>
      <c r="B338" s="168" t="s">
        <v>105</v>
      </c>
      <c r="C338" s="152">
        <f t="shared" si="22"/>
        <v>0</v>
      </c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4"/>
      <c r="T338" s="124"/>
      <c r="U338" s="124"/>
      <c r="V338" s="124"/>
      <c r="W338" s="124"/>
      <c r="X338" s="124"/>
      <c r="Y338" s="124"/>
      <c r="Z338" s="124"/>
      <c r="AA338" s="124"/>
      <c r="AB338" s="124"/>
      <c r="AC338" s="124"/>
      <c r="AD338" s="124"/>
      <c r="AE338" s="124"/>
      <c r="AF338" s="124"/>
      <c r="AG338" s="124"/>
      <c r="AH338" s="124"/>
      <c r="AI338" s="124"/>
      <c r="AJ338" s="124"/>
      <c r="AK338" s="124"/>
      <c r="AL338" s="124"/>
    </row>
    <row r="339" spans="1:38" hidden="1">
      <c r="A339" s="167" t="s">
        <v>106</v>
      </c>
      <c r="B339" s="168" t="s">
        <v>107</v>
      </c>
      <c r="C339" s="152">
        <f t="shared" si="22"/>
        <v>0</v>
      </c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4"/>
      <c r="T339" s="124"/>
      <c r="U339" s="124"/>
      <c r="V339" s="124"/>
      <c r="W339" s="124"/>
      <c r="X339" s="124"/>
      <c r="Y339" s="124"/>
      <c r="Z339" s="124"/>
      <c r="AA339" s="124"/>
      <c r="AB339" s="124"/>
      <c r="AC339" s="124"/>
      <c r="AD339" s="124"/>
      <c r="AE339" s="124"/>
      <c r="AF339" s="124"/>
      <c r="AG339" s="124"/>
      <c r="AH339" s="124"/>
      <c r="AI339" s="124"/>
      <c r="AJ339" s="124"/>
      <c r="AK339" s="124"/>
      <c r="AL339" s="124"/>
    </row>
    <row r="340" spans="1:38" hidden="1">
      <c r="A340" s="167" t="s">
        <v>108</v>
      </c>
      <c r="B340" s="168" t="s">
        <v>109</v>
      </c>
      <c r="C340" s="152">
        <f t="shared" si="22"/>
        <v>0</v>
      </c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4"/>
      <c r="T340" s="124"/>
      <c r="U340" s="124"/>
      <c r="V340" s="124"/>
      <c r="W340" s="124"/>
      <c r="X340" s="124"/>
      <c r="Y340" s="124"/>
      <c r="Z340" s="124"/>
      <c r="AA340" s="124"/>
      <c r="AB340" s="124"/>
      <c r="AC340" s="124"/>
      <c r="AD340" s="124"/>
      <c r="AE340" s="124"/>
      <c r="AF340" s="124"/>
      <c r="AG340" s="124"/>
      <c r="AH340" s="124"/>
      <c r="AI340" s="124"/>
      <c r="AJ340" s="124"/>
      <c r="AK340" s="124"/>
      <c r="AL340" s="124"/>
    </row>
    <row r="341" spans="1:38" hidden="1">
      <c r="A341" s="167" t="s">
        <v>110</v>
      </c>
      <c r="B341" s="168" t="s">
        <v>111</v>
      </c>
      <c r="C341" s="152">
        <f t="shared" si="22"/>
        <v>0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4"/>
      <c r="T341" s="124"/>
      <c r="U341" s="124"/>
      <c r="V341" s="124"/>
      <c r="W341" s="124"/>
      <c r="X341" s="124"/>
      <c r="Y341" s="124"/>
      <c r="Z341" s="124"/>
      <c r="AA341" s="124"/>
      <c r="AB341" s="124"/>
      <c r="AC341" s="124"/>
      <c r="AD341" s="124"/>
      <c r="AE341" s="124"/>
      <c r="AF341" s="124"/>
      <c r="AG341" s="124"/>
      <c r="AH341" s="124"/>
      <c r="AI341" s="124"/>
      <c r="AJ341" s="124"/>
      <c r="AK341" s="124"/>
      <c r="AL341" s="124"/>
    </row>
    <row r="342" spans="1:38" hidden="1">
      <c r="A342" s="167" t="s">
        <v>112</v>
      </c>
      <c r="B342" s="168" t="s">
        <v>113</v>
      </c>
      <c r="C342" s="152">
        <f t="shared" si="22"/>
        <v>0</v>
      </c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4"/>
      <c r="T342" s="124"/>
      <c r="U342" s="124"/>
      <c r="V342" s="124"/>
      <c r="W342" s="124"/>
      <c r="X342" s="124"/>
      <c r="Y342" s="124"/>
      <c r="Z342" s="124"/>
      <c r="AA342" s="124"/>
      <c r="AB342" s="124"/>
      <c r="AC342" s="124"/>
      <c r="AD342" s="124"/>
      <c r="AE342" s="124"/>
      <c r="AF342" s="124"/>
      <c r="AG342" s="124"/>
      <c r="AH342" s="124"/>
      <c r="AI342" s="124"/>
      <c r="AJ342" s="124"/>
      <c r="AK342" s="124"/>
      <c r="AL342" s="124"/>
    </row>
    <row r="343" spans="1:38" hidden="1">
      <c r="A343" s="169" t="s">
        <v>59</v>
      </c>
      <c r="B343" s="168" t="s">
        <v>114</v>
      </c>
      <c r="C343" s="152">
        <f t="shared" si="22"/>
        <v>0</v>
      </c>
      <c r="D343" s="153">
        <f t="shared" ref="D343:S343" si="23">SUM(D327:D342)</f>
        <v>0</v>
      </c>
      <c r="E343" s="153">
        <f t="shared" si="23"/>
        <v>0</v>
      </c>
      <c r="F343" s="153">
        <f t="shared" si="23"/>
        <v>0</v>
      </c>
      <c r="G343" s="153">
        <f t="shared" si="23"/>
        <v>0</v>
      </c>
      <c r="H343" s="153">
        <f t="shared" si="23"/>
        <v>0</v>
      </c>
      <c r="I343" s="153">
        <f t="shared" si="23"/>
        <v>0</v>
      </c>
      <c r="J343" s="153">
        <f t="shared" si="23"/>
        <v>0</v>
      </c>
      <c r="K343" s="153">
        <f t="shared" si="23"/>
        <v>0</v>
      </c>
      <c r="L343" s="153">
        <f t="shared" si="23"/>
        <v>0</v>
      </c>
      <c r="M343" s="153">
        <f t="shared" si="23"/>
        <v>0</v>
      </c>
      <c r="N343" s="153">
        <f t="shared" si="23"/>
        <v>0</v>
      </c>
      <c r="O343" s="153">
        <f t="shared" si="23"/>
        <v>0</v>
      </c>
      <c r="P343" s="153">
        <f t="shared" si="23"/>
        <v>0</v>
      </c>
      <c r="Q343" s="153">
        <f t="shared" si="23"/>
        <v>0</v>
      </c>
      <c r="R343" s="153">
        <f t="shared" si="23"/>
        <v>0</v>
      </c>
      <c r="S343" s="154">
        <f t="shared" si="23"/>
        <v>0</v>
      </c>
      <c r="T343" s="124"/>
      <c r="U343" s="124"/>
      <c r="V343" s="124"/>
      <c r="W343" s="124"/>
      <c r="X343" s="124"/>
      <c r="Y343" s="124"/>
      <c r="Z343" s="124"/>
      <c r="AA343" s="124"/>
      <c r="AB343" s="124"/>
      <c r="AC343" s="124"/>
      <c r="AD343" s="124"/>
      <c r="AE343" s="124"/>
      <c r="AF343" s="124"/>
      <c r="AG343" s="124"/>
      <c r="AH343" s="124"/>
      <c r="AI343" s="124"/>
      <c r="AJ343" s="124"/>
      <c r="AK343" s="124"/>
      <c r="AL343" s="124"/>
    </row>
    <row r="344" spans="1:38" hidden="1">
      <c r="A344" s="160"/>
      <c r="B344" s="161"/>
      <c r="C344" s="153">
        <f>ROUND(SUM(C327:C342),0)</f>
        <v>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  <c r="AA344" s="124"/>
      <c r="AB344" s="124"/>
      <c r="AC344" s="124"/>
      <c r="AD344" s="124"/>
      <c r="AE344" s="124"/>
      <c r="AF344" s="124"/>
      <c r="AG344" s="124"/>
      <c r="AH344" s="124"/>
      <c r="AI344" s="124"/>
      <c r="AJ344" s="124"/>
      <c r="AK344" s="124"/>
      <c r="AL344" s="124"/>
    </row>
    <row r="345" spans="1:38" ht="21" hidden="1">
      <c r="A345" s="446" t="s">
        <v>32</v>
      </c>
      <c r="B345" s="449" t="s">
        <v>5</v>
      </c>
      <c r="C345" s="173" t="s">
        <v>40</v>
      </c>
      <c r="D345" s="455" t="s">
        <v>302</v>
      </c>
      <c r="E345" s="456"/>
      <c r="F345" s="456"/>
      <c r="G345" s="456"/>
      <c r="H345" s="456"/>
      <c r="I345" s="456"/>
      <c r="J345" s="456"/>
      <c r="K345" s="456"/>
      <c r="L345" s="456"/>
      <c r="M345" s="456"/>
      <c r="N345" s="456"/>
      <c r="O345" s="456"/>
      <c r="P345" s="456"/>
      <c r="Q345" s="456"/>
      <c r="R345" s="456"/>
      <c r="S345" s="456"/>
      <c r="T345" s="124"/>
      <c r="U345" s="124"/>
      <c r="V345" s="124"/>
      <c r="W345" s="124"/>
      <c r="X345" s="124"/>
      <c r="Y345" s="124"/>
      <c r="Z345" s="124"/>
      <c r="AA345" s="124"/>
      <c r="AB345" s="124"/>
      <c r="AC345" s="124"/>
      <c r="AD345" s="124"/>
      <c r="AE345" s="124"/>
      <c r="AF345" s="124"/>
      <c r="AG345" s="124"/>
      <c r="AH345" s="124"/>
      <c r="AI345" s="124"/>
      <c r="AJ345" s="124"/>
      <c r="AK345" s="124"/>
      <c r="AL345" s="124"/>
    </row>
    <row r="346" spans="1:38" hidden="1">
      <c r="A346" s="447"/>
      <c r="B346" s="450"/>
      <c r="C346" s="462" t="s">
        <v>81</v>
      </c>
      <c r="D346" s="457"/>
      <c r="E346" s="442"/>
      <c r="F346" s="442"/>
      <c r="G346" s="442"/>
      <c r="H346" s="442"/>
      <c r="I346" s="442"/>
      <c r="J346" s="442"/>
      <c r="K346" s="442"/>
      <c r="L346" s="442"/>
      <c r="M346" s="442"/>
      <c r="N346" s="442"/>
      <c r="O346" s="442"/>
      <c r="P346" s="442"/>
      <c r="Q346" s="442"/>
      <c r="R346" s="442"/>
      <c r="S346" s="444"/>
      <c r="T346" s="124"/>
      <c r="U346" s="124"/>
      <c r="V346" s="124"/>
      <c r="W346" s="124"/>
      <c r="X346" s="124"/>
      <c r="Y346" s="124"/>
      <c r="Z346" s="124"/>
      <c r="AA346" s="124"/>
      <c r="AB346" s="124"/>
      <c r="AC346" s="124"/>
      <c r="AD346" s="124"/>
      <c r="AE346" s="124"/>
      <c r="AF346" s="124"/>
      <c r="AG346" s="124"/>
      <c r="AH346" s="124"/>
      <c r="AI346" s="124"/>
      <c r="AJ346" s="124"/>
      <c r="AK346" s="124"/>
      <c r="AL346" s="124"/>
    </row>
    <row r="347" spans="1:38" ht="13.5" hidden="1" thickBot="1">
      <c r="A347" s="448"/>
      <c r="B347" s="451"/>
      <c r="C347" s="463"/>
      <c r="D347" s="458"/>
      <c r="E347" s="443"/>
      <c r="F347" s="443"/>
      <c r="G347" s="443"/>
      <c r="H347" s="443"/>
      <c r="I347" s="443"/>
      <c r="J347" s="443"/>
      <c r="K347" s="443"/>
      <c r="L347" s="443"/>
      <c r="M347" s="443"/>
      <c r="N347" s="443"/>
      <c r="O347" s="443"/>
      <c r="P347" s="443"/>
      <c r="Q347" s="443"/>
      <c r="R347" s="443"/>
      <c r="S347" s="445"/>
      <c r="T347" s="124"/>
      <c r="U347" s="124"/>
      <c r="V347" s="124"/>
      <c r="W347" s="124"/>
      <c r="X347" s="124"/>
      <c r="Y347" s="124"/>
      <c r="Z347" s="124"/>
      <c r="AA347" s="124"/>
      <c r="AB347" s="124"/>
      <c r="AC347" s="124"/>
      <c r="AD347" s="123"/>
      <c r="AE347" s="124"/>
      <c r="AF347" s="124"/>
      <c r="AG347" s="124"/>
      <c r="AH347" s="124"/>
      <c r="AI347" s="124"/>
      <c r="AJ347" s="124"/>
      <c r="AK347" s="124"/>
      <c r="AL347" s="124"/>
    </row>
    <row r="348" spans="1:38" ht="13.5" hidden="1" thickBot="1">
      <c r="A348" s="146">
        <v>1</v>
      </c>
      <c r="B348" s="147">
        <v>2</v>
      </c>
      <c r="C348" s="127">
        <v>15</v>
      </c>
      <c r="D348" s="163">
        <v>1</v>
      </c>
      <c r="E348" s="164">
        <v>2</v>
      </c>
      <c r="F348" s="164">
        <v>3</v>
      </c>
      <c r="G348" s="164">
        <v>4</v>
      </c>
      <c r="H348" s="164">
        <v>5</v>
      </c>
      <c r="I348" s="164">
        <v>6</v>
      </c>
      <c r="J348" s="164">
        <v>7</v>
      </c>
      <c r="K348" s="164">
        <v>8</v>
      </c>
      <c r="L348" s="164">
        <v>9</v>
      </c>
      <c r="M348" s="164">
        <v>10</v>
      </c>
      <c r="N348" s="170">
        <v>11</v>
      </c>
      <c r="O348" s="163">
        <v>12</v>
      </c>
      <c r="P348" s="164">
        <v>13</v>
      </c>
      <c r="Q348" s="164">
        <v>14</v>
      </c>
      <c r="R348" s="164">
        <v>15</v>
      </c>
      <c r="S348" s="170">
        <v>16</v>
      </c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4"/>
      <c r="AF348" s="124"/>
      <c r="AG348" s="124"/>
      <c r="AH348" s="124"/>
      <c r="AI348" s="124"/>
      <c r="AJ348" s="124"/>
      <c r="AK348" s="124"/>
      <c r="AL348" s="124"/>
    </row>
    <row r="349" spans="1:38" hidden="1">
      <c r="A349" s="165" t="s">
        <v>84</v>
      </c>
      <c r="B349" s="166" t="s">
        <v>85</v>
      </c>
      <c r="C349" s="152">
        <f t="shared" ref="C349:C365" si="24">ROUND(SUM(D349:S349),0)</f>
        <v>0</v>
      </c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4"/>
      <c r="T349" s="124"/>
      <c r="U349" s="124"/>
      <c r="V349" s="124"/>
      <c r="W349" s="124"/>
      <c r="X349" s="124"/>
      <c r="Y349" s="124"/>
      <c r="Z349" s="124"/>
      <c r="AA349" s="124"/>
      <c r="AB349" s="124"/>
      <c r="AC349" s="124"/>
      <c r="AD349" s="124"/>
      <c r="AE349" s="124"/>
      <c r="AF349" s="124"/>
      <c r="AG349" s="124"/>
      <c r="AH349" s="124"/>
      <c r="AI349" s="124"/>
      <c r="AJ349" s="124"/>
      <c r="AK349" s="124"/>
      <c r="AL349" s="124"/>
    </row>
    <row r="350" spans="1:38" hidden="1">
      <c r="A350" s="167" t="s">
        <v>86</v>
      </c>
      <c r="B350" s="168" t="s">
        <v>87</v>
      </c>
      <c r="C350" s="152">
        <f t="shared" si="24"/>
        <v>0</v>
      </c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4"/>
      <c r="T350" s="124"/>
      <c r="U350" s="124"/>
      <c r="V350" s="124"/>
      <c r="W350" s="124"/>
      <c r="X350" s="124"/>
      <c r="Y350" s="124"/>
      <c r="Z350" s="124"/>
      <c r="AA350" s="124"/>
      <c r="AB350" s="124"/>
      <c r="AC350" s="124"/>
      <c r="AD350" s="124"/>
      <c r="AE350" s="124"/>
      <c r="AF350" s="124"/>
      <c r="AG350" s="124"/>
      <c r="AH350" s="124"/>
      <c r="AI350" s="124"/>
      <c r="AJ350" s="124"/>
      <c r="AK350" s="124"/>
      <c r="AL350" s="124"/>
    </row>
    <row r="351" spans="1:38" hidden="1">
      <c r="A351" s="167" t="s">
        <v>88</v>
      </c>
      <c r="B351" s="168" t="s">
        <v>89</v>
      </c>
      <c r="C351" s="152">
        <f t="shared" si="24"/>
        <v>0</v>
      </c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4"/>
      <c r="T351" s="124"/>
      <c r="U351" s="124"/>
      <c r="V351" s="124"/>
      <c r="W351" s="124"/>
      <c r="X351" s="124"/>
      <c r="Y351" s="124"/>
      <c r="Z351" s="124"/>
      <c r="AA351" s="124"/>
      <c r="AB351" s="124"/>
      <c r="AC351" s="124"/>
      <c r="AD351" s="124"/>
      <c r="AE351" s="124"/>
      <c r="AF351" s="124"/>
      <c r="AG351" s="124"/>
      <c r="AH351" s="124"/>
      <c r="AI351" s="124"/>
      <c r="AJ351" s="124"/>
      <c r="AK351" s="124"/>
      <c r="AL351" s="124"/>
    </row>
    <row r="352" spans="1:38" hidden="1">
      <c r="A352" s="167" t="s">
        <v>90</v>
      </c>
      <c r="B352" s="168" t="s">
        <v>91</v>
      </c>
      <c r="C352" s="152">
        <f t="shared" si="24"/>
        <v>0</v>
      </c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4"/>
      <c r="T352" s="124"/>
      <c r="U352" s="124"/>
      <c r="V352" s="124"/>
      <c r="W352" s="124"/>
      <c r="X352" s="124"/>
      <c r="Y352" s="124"/>
      <c r="Z352" s="124"/>
      <c r="AA352" s="124"/>
      <c r="AB352" s="124"/>
      <c r="AC352" s="124"/>
      <c r="AD352" s="124"/>
      <c r="AE352" s="124"/>
      <c r="AF352" s="124"/>
      <c r="AG352" s="124"/>
      <c r="AH352" s="124"/>
      <c r="AI352" s="124"/>
      <c r="AJ352" s="124"/>
      <c r="AK352" s="124"/>
      <c r="AL352" s="124"/>
    </row>
    <row r="353" spans="1:38" hidden="1">
      <c r="A353" s="167" t="s">
        <v>92</v>
      </c>
      <c r="B353" s="168" t="s">
        <v>3</v>
      </c>
      <c r="C353" s="152">
        <f t="shared" si="24"/>
        <v>0</v>
      </c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4"/>
      <c r="T353" s="124"/>
      <c r="U353" s="124"/>
      <c r="V353" s="124"/>
      <c r="W353" s="124"/>
      <c r="X353" s="124"/>
      <c r="Y353" s="124"/>
      <c r="Z353" s="124"/>
      <c r="AA353" s="124"/>
      <c r="AB353" s="124"/>
      <c r="AC353" s="124"/>
      <c r="AD353" s="124"/>
      <c r="AE353" s="124"/>
      <c r="AF353" s="124"/>
      <c r="AG353" s="124"/>
      <c r="AH353" s="124"/>
      <c r="AI353" s="124"/>
      <c r="AJ353" s="124"/>
      <c r="AK353" s="124"/>
      <c r="AL353" s="124"/>
    </row>
    <row r="354" spans="1:38" hidden="1">
      <c r="A354" s="167" t="s">
        <v>93</v>
      </c>
      <c r="B354" s="168" t="s">
        <v>94</v>
      </c>
      <c r="C354" s="152">
        <f t="shared" si="24"/>
        <v>0</v>
      </c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4"/>
      <c r="T354" s="124"/>
      <c r="U354" s="124"/>
      <c r="V354" s="124"/>
      <c r="W354" s="124"/>
      <c r="X354" s="124"/>
      <c r="Y354" s="124"/>
      <c r="Z354" s="124"/>
      <c r="AA354" s="124"/>
      <c r="AB354" s="124"/>
      <c r="AC354" s="124"/>
      <c r="AD354" s="124"/>
      <c r="AE354" s="124"/>
      <c r="AF354" s="124"/>
      <c r="AG354" s="124"/>
      <c r="AH354" s="124"/>
      <c r="AI354" s="124"/>
      <c r="AJ354" s="124"/>
      <c r="AK354" s="124"/>
      <c r="AL354" s="124"/>
    </row>
    <row r="355" spans="1:38" hidden="1">
      <c r="A355" s="167" t="s">
        <v>95</v>
      </c>
      <c r="B355" s="118">
        <v>160</v>
      </c>
      <c r="C355" s="152">
        <f t="shared" si="24"/>
        <v>0</v>
      </c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4"/>
      <c r="T355" s="124"/>
      <c r="U355" s="124"/>
      <c r="V355" s="124"/>
      <c r="W355" s="124"/>
      <c r="X355" s="124"/>
      <c r="Y355" s="124"/>
      <c r="Z355" s="124"/>
      <c r="AA355" s="124"/>
      <c r="AB355" s="124"/>
      <c r="AC355" s="124"/>
      <c r="AD355" s="124"/>
      <c r="AE355" s="124"/>
      <c r="AF355" s="124"/>
      <c r="AG355" s="124"/>
      <c r="AH355" s="124"/>
      <c r="AI355" s="124"/>
      <c r="AJ355" s="124"/>
      <c r="AK355" s="124"/>
      <c r="AL355" s="124"/>
    </row>
    <row r="356" spans="1:38" hidden="1">
      <c r="A356" s="167" t="s">
        <v>96</v>
      </c>
      <c r="B356" s="168" t="s">
        <v>97</v>
      </c>
      <c r="C356" s="152">
        <f t="shared" si="24"/>
        <v>0</v>
      </c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4"/>
      <c r="T356" s="124"/>
      <c r="U356" s="124"/>
      <c r="V356" s="124"/>
      <c r="W356" s="124"/>
      <c r="X356" s="124"/>
      <c r="Y356" s="124"/>
      <c r="Z356" s="124"/>
      <c r="AA356" s="124"/>
      <c r="AB356" s="124"/>
      <c r="AC356" s="124"/>
      <c r="AD356" s="124"/>
      <c r="AE356" s="124"/>
      <c r="AF356" s="124"/>
      <c r="AG356" s="124"/>
      <c r="AH356" s="124"/>
      <c r="AI356" s="124"/>
      <c r="AJ356" s="124"/>
      <c r="AK356" s="124"/>
      <c r="AL356" s="124"/>
    </row>
    <row r="357" spans="1:38" hidden="1">
      <c r="A357" s="167" t="s">
        <v>98</v>
      </c>
      <c r="B357" s="168" t="s">
        <v>99</v>
      </c>
      <c r="C357" s="152">
        <f t="shared" si="24"/>
        <v>0</v>
      </c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4"/>
      <c r="T357" s="124"/>
      <c r="U357" s="124"/>
      <c r="V357" s="124"/>
      <c r="W357" s="124"/>
      <c r="X357" s="124"/>
      <c r="Y357" s="124"/>
      <c r="Z357" s="124"/>
      <c r="AA357" s="124"/>
      <c r="AB357" s="124"/>
      <c r="AC357" s="124"/>
      <c r="AD357" s="124"/>
      <c r="AE357" s="124"/>
      <c r="AF357" s="124"/>
      <c r="AG357" s="124"/>
      <c r="AH357" s="124"/>
      <c r="AI357" s="124"/>
      <c r="AJ357" s="124"/>
      <c r="AK357" s="124"/>
      <c r="AL357" s="124"/>
    </row>
    <row r="358" spans="1:38" hidden="1">
      <c r="A358" s="167" t="s">
        <v>100</v>
      </c>
      <c r="B358" s="168" t="s">
        <v>101</v>
      </c>
      <c r="C358" s="152">
        <f t="shared" si="24"/>
        <v>0</v>
      </c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4"/>
      <c r="T358" s="124"/>
      <c r="U358" s="124"/>
      <c r="V358" s="124"/>
      <c r="W358" s="124"/>
      <c r="X358" s="124"/>
      <c r="Y358" s="124"/>
      <c r="Z358" s="124"/>
      <c r="AA358" s="124"/>
      <c r="AB358" s="124"/>
      <c r="AC358" s="124"/>
      <c r="AD358" s="124"/>
      <c r="AE358" s="124"/>
      <c r="AF358" s="124"/>
      <c r="AG358" s="124"/>
      <c r="AH358" s="124"/>
      <c r="AI358" s="124"/>
      <c r="AJ358" s="124"/>
      <c r="AK358" s="124"/>
      <c r="AL358" s="124"/>
    </row>
    <row r="359" spans="1:38" hidden="1">
      <c r="A359" s="167" t="s">
        <v>102</v>
      </c>
      <c r="B359" s="168" t="s">
        <v>103</v>
      </c>
      <c r="C359" s="152">
        <f t="shared" si="24"/>
        <v>0</v>
      </c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4"/>
      <c r="T359" s="124"/>
      <c r="U359" s="124"/>
      <c r="V359" s="124"/>
      <c r="W359" s="124"/>
      <c r="X359" s="124"/>
      <c r="Y359" s="124"/>
      <c r="Z359" s="124"/>
      <c r="AA359" s="124"/>
      <c r="AB359" s="124"/>
      <c r="AC359" s="124"/>
      <c r="AD359" s="124"/>
      <c r="AE359" s="124"/>
      <c r="AF359" s="124"/>
      <c r="AG359" s="124"/>
      <c r="AH359" s="124"/>
      <c r="AI359" s="124"/>
      <c r="AJ359" s="124"/>
      <c r="AK359" s="124"/>
      <c r="AL359" s="124"/>
    </row>
    <row r="360" spans="1:38" hidden="1">
      <c r="A360" s="167" t="s">
        <v>104</v>
      </c>
      <c r="B360" s="168" t="s">
        <v>105</v>
      </c>
      <c r="C360" s="152">
        <f t="shared" si="24"/>
        <v>0</v>
      </c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4"/>
      <c r="T360" s="124"/>
      <c r="U360" s="124"/>
      <c r="V360" s="124"/>
      <c r="W360" s="124"/>
      <c r="X360" s="124"/>
      <c r="Y360" s="124"/>
      <c r="Z360" s="124"/>
      <c r="AA360" s="124"/>
      <c r="AB360" s="124"/>
      <c r="AC360" s="124"/>
      <c r="AD360" s="124"/>
      <c r="AE360" s="124"/>
      <c r="AF360" s="124"/>
      <c r="AG360" s="124"/>
      <c r="AH360" s="124"/>
      <c r="AI360" s="124"/>
      <c r="AJ360" s="124"/>
      <c r="AK360" s="124"/>
      <c r="AL360" s="124"/>
    </row>
    <row r="361" spans="1:38" hidden="1">
      <c r="A361" s="167" t="s">
        <v>106</v>
      </c>
      <c r="B361" s="168" t="s">
        <v>107</v>
      </c>
      <c r="C361" s="152">
        <f t="shared" si="24"/>
        <v>0</v>
      </c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4"/>
      <c r="T361" s="124"/>
      <c r="U361" s="124"/>
      <c r="V361" s="124"/>
      <c r="W361" s="124"/>
      <c r="X361" s="124"/>
      <c r="Y361" s="124"/>
      <c r="Z361" s="124"/>
      <c r="AA361" s="124"/>
      <c r="AB361" s="124"/>
      <c r="AC361" s="124"/>
      <c r="AD361" s="124"/>
      <c r="AE361" s="124"/>
      <c r="AF361" s="124"/>
      <c r="AG361" s="124"/>
      <c r="AH361" s="124"/>
      <c r="AI361" s="124"/>
      <c r="AJ361" s="124"/>
      <c r="AK361" s="124"/>
      <c r="AL361" s="124"/>
    </row>
    <row r="362" spans="1:38" hidden="1">
      <c r="A362" s="167" t="s">
        <v>108</v>
      </c>
      <c r="B362" s="168" t="s">
        <v>109</v>
      </c>
      <c r="C362" s="152">
        <f t="shared" si="24"/>
        <v>0</v>
      </c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4"/>
      <c r="T362" s="124"/>
      <c r="U362" s="124"/>
      <c r="V362" s="124"/>
      <c r="W362" s="124"/>
      <c r="X362" s="124"/>
      <c r="Y362" s="124"/>
      <c r="Z362" s="124"/>
      <c r="AA362" s="124"/>
      <c r="AB362" s="124"/>
      <c r="AC362" s="124"/>
      <c r="AD362" s="124"/>
      <c r="AE362" s="124"/>
      <c r="AF362" s="124"/>
      <c r="AG362" s="124"/>
      <c r="AH362" s="124"/>
      <c r="AI362" s="124"/>
      <c r="AJ362" s="124"/>
      <c r="AK362" s="124"/>
      <c r="AL362" s="124"/>
    </row>
    <row r="363" spans="1:38" hidden="1">
      <c r="A363" s="167" t="s">
        <v>110</v>
      </c>
      <c r="B363" s="168" t="s">
        <v>111</v>
      </c>
      <c r="C363" s="152">
        <f t="shared" si="24"/>
        <v>0</v>
      </c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4"/>
      <c r="T363" s="124"/>
      <c r="U363" s="124"/>
      <c r="V363" s="124"/>
      <c r="W363" s="124"/>
      <c r="X363" s="124"/>
      <c r="Y363" s="124"/>
      <c r="Z363" s="124"/>
      <c r="AA363" s="124"/>
      <c r="AB363" s="124"/>
      <c r="AC363" s="124"/>
      <c r="AD363" s="124"/>
      <c r="AE363" s="124"/>
      <c r="AF363" s="124"/>
      <c r="AG363" s="124"/>
      <c r="AH363" s="124"/>
      <c r="AI363" s="124"/>
      <c r="AJ363" s="124"/>
      <c r="AK363" s="124"/>
      <c r="AL363" s="124"/>
    </row>
    <row r="364" spans="1:38" hidden="1">
      <c r="A364" s="167" t="s">
        <v>112</v>
      </c>
      <c r="B364" s="168" t="s">
        <v>113</v>
      </c>
      <c r="C364" s="152">
        <f t="shared" si="24"/>
        <v>0</v>
      </c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4"/>
      <c r="T364" s="124"/>
      <c r="U364" s="124"/>
      <c r="V364" s="124"/>
      <c r="W364" s="124"/>
      <c r="X364" s="124"/>
      <c r="Y364" s="124"/>
      <c r="Z364" s="124"/>
      <c r="AA364" s="124"/>
      <c r="AB364" s="124"/>
      <c r="AC364" s="124"/>
      <c r="AD364" s="124"/>
      <c r="AE364" s="124"/>
      <c r="AF364" s="124"/>
      <c r="AG364" s="124"/>
      <c r="AH364" s="124"/>
      <c r="AI364" s="124"/>
      <c r="AJ364" s="124"/>
      <c r="AK364" s="124"/>
      <c r="AL364" s="124"/>
    </row>
    <row r="365" spans="1:38" hidden="1">
      <c r="A365" s="169" t="s">
        <v>59</v>
      </c>
      <c r="B365" s="168" t="s">
        <v>114</v>
      </c>
      <c r="C365" s="152">
        <f t="shared" si="24"/>
        <v>0</v>
      </c>
      <c r="D365" s="153">
        <f t="shared" ref="D365:S365" si="25">SUM(D349:D364)</f>
        <v>0</v>
      </c>
      <c r="E365" s="153">
        <f t="shared" si="25"/>
        <v>0</v>
      </c>
      <c r="F365" s="153">
        <f t="shared" si="25"/>
        <v>0</v>
      </c>
      <c r="G365" s="153">
        <f t="shared" si="25"/>
        <v>0</v>
      </c>
      <c r="H365" s="153">
        <f t="shared" si="25"/>
        <v>0</v>
      </c>
      <c r="I365" s="153">
        <f t="shared" si="25"/>
        <v>0</v>
      </c>
      <c r="J365" s="153">
        <f t="shared" si="25"/>
        <v>0</v>
      </c>
      <c r="K365" s="153">
        <f t="shared" si="25"/>
        <v>0</v>
      </c>
      <c r="L365" s="153">
        <f t="shared" si="25"/>
        <v>0</v>
      </c>
      <c r="M365" s="153">
        <f t="shared" si="25"/>
        <v>0</v>
      </c>
      <c r="N365" s="153">
        <f t="shared" si="25"/>
        <v>0</v>
      </c>
      <c r="O365" s="153">
        <f t="shared" si="25"/>
        <v>0</v>
      </c>
      <c r="P365" s="153">
        <f t="shared" si="25"/>
        <v>0</v>
      </c>
      <c r="Q365" s="153">
        <f t="shared" si="25"/>
        <v>0</v>
      </c>
      <c r="R365" s="153">
        <f t="shared" si="25"/>
        <v>0</v>
      </c>
      <c r="S365" s="154">
        <f t="shared" si="25"/>
        <v>0</v>
      </c>
      <c r="T365" s="124"/>
      <c r="U365" s="124"/>
      <c r="V365" s="124"/>
      <c r="W365" s="124"/>
      <c r="X365" s="124"/>
      <c r="Y365" s="124"/>
      <c r="Z365" s="124"/>
      <c r="AA365" s="124"/>
      <c r="AB365" s="124"/>
      <c r="AC365" s="124"/>
      <c r="AD365" s="124"/>
      <c r="AE365" s="124"/>
      <c r="AF365" s="124"/>
      <c r="AG365" s="124"/>
      <c r="AH365" s="124"/>
      <c r="AI365" s="124"/>
      <c r="AJ365" s="124"/>
      <c r="AK365" s="124"/>
      <c r="AL365" s="124"/>
    </row>
    <row r="366" spans="1:38" hidden="1">
      <c r="A366" s="160"/>
      <c r="B366" s="161"/>
      <c r="C366" s="153">
        <f>ROUND(SUM(C349:C364),0)</f>
        <v>0</v>
      </c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  <c r="AA366" s="124"/>
      <c r="AB366" s="124"/>
      <c r="AC366" s="124"/>
      <c r="AD366" s="124"/>
      <c r="AE366" s="124"/>
      <c r="AF366" s="124"/>
      <c r="AG366" s="124"/>
      <c r="AH366" s="124"/>
      <c r="AI366" s="124"/>
      <c r="AJ366" s="124"/>
      <c r="AK366" s="124"/>
      <c r="AL366" s="124"/>
    </row>
    <row r="367" spans="1:38" ht="15.75" hidden="1">
      <c r="A367" s="446" t="s">
        <v>32</v>
      </c>
      <c r="B367" s="449" t="s">
        <v>5</v>
      </c>
      <c r="C367" s="177" t="s">
        <v>79</v>
      </c>
      <c r="D367" s="455" t="s">
        <v>302</v>
      </c>
      <c r="E367" s="456"/>
      <c r="F367" s="456"/>
      <c r="G367" s="456"/>
      <c r="H367" s="456"/>
      <c r="I367" s="456"/>
      <c r="J367" s="456"/>
      <c r="K367" s="456"/>
      <c r="L367" s="456"/>
      <c r="M367" s="456"/>
      <c r="N367" s="456"/>
      <c r="O367" s="456"/>
      <c r="P367" s="456"/>
      <c r="Q367" s="456"/>
      <c r="R367" s="456"/>
      <c r="S367" s="456"/>
      <c r="T367" s="124"/>
      <c r="U367" s="124"/>
      <c r="V367" s="124"/>
      <c r="W367" s="124"/>
      <c r="X367" s="124"/>
      <c r="Y367" s="124"/>
      <c r="Z367" s="124"/>
      <c r="AA367" s="124"/>
      <c r="AB367" s="124"/>
      <c r="AC367" s="124"/>
      <c r="AD367" s="124"/>
      <c r="AE367" s="124"/>
      <c r="AF367" s="124"/>
      <c r="AG367" s="124"/>
      <c r="AH367" s="124"/>
      <c r="AI367" s="124"/>
      <c r="AJ367" s="124"/>
      <c r="AK367" s="124"/>
      <c r="AL367" s="124"/>
    </row>
    <row r="368" spans="1:38" ht="31.5" hidden="1">
      <c r="A368" s="447"/>
      <c r="B368" s="450"/>
      <c r="C368" s="178" t="s">
        <v>82</v>
      </c>
      <c r="D368" s="457"/>
      <c r="E368" s="442"/>
      <c r="F368" s="442"/>
      <c r="G368" s="442"/>
      <c r="H368" s="442"/>
      <c r="I368" s="442"/>
      <c r="J368" s="442"/>
      <c r="K368" s="442"/>
      <c r="L368" s="442"/>
      <c r="M368" s="442"/>
      <c r="N368" s="442"/>
      <c r="O368" s="442"/>
      <c r="P368" s="442"/>
      <c r="Q368" s="442"/>
      <c r="R368" s="442"/>
      <c r="S368" s="44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124"/>
      <c r="AH368" s="124"/>
      <c r="AI368" s="124"/>
      <c r="AJ368" s="124"/>
      <c r="AK368" s="124"/>
      <c r="AL368" s="124"/>
    </row>
    <row r="369" spans="1:38" ht="21.75" hidden="1" thickBot="1">
      <c r="A369" s="448"/>
      <c r="B369" s="451"/>
      <c r="C369" s="179" t="s">
        <v>306</v>
      </c>
      <c r="D369" s="458"/>
      <c r="E369" s="443"/>
      <c r="F369" s="443"/>
      <c r="G369" s="443"/>
      <c r="H369" s="443"/>
      <c r="I369" s="443"/>
      <c r="J369" s="443"/>
      <c r="K369" s="443"/>
      <c r="L369" s="443"/>
      <c r="M369" s="443"/>
      <c r="N369" s="443"/>
      <c r="O369" s="443"/>
      <c r="P369" s="443"/>
      <c r="Q369" s="443"/>
      <c r="R369" s="443"/>
      <c r="S369" s="445"/>
      <c r="T369" s="124"/>
      <c r="U369" s="124"/>
      <c r="V369" s="124"/>
      <c r="W369" s="124"/>
      <c r="X369" s="124"/>
      <c r="Y369" s="124"/>
      <c r="Z369" s="124"/>
      <c r="AA369" s="124"/>
      <c r="AB369" s="124"/>
      <c r="AC369" s="124"/>
      <c r="AD369" s="123"/>
      <c r="AE369" s="124"/>
      <c r="AF369" s="124"/>
      <c r="AG369" s="124"/>
      <c r="AH369" s="124"/>
      <c r="AI369" s="124"/>
      <c r="AJ369" s="124"/>
      <c r="AK369" s="124"/>
      <c r="AL369" s="124"/>
    </row>
    <row r="370" spans="1:38" ht="13.5" hidden="1" thickBot="1">
      <c r="A370" s="146">
        <v>1</v>
      </c>
      <c r="B370" s="147">
        <v>2</v>
      </c>
      <c r="C370" s="145">
        <v>16</v>
      </c>
      <c r="D370" s="163">
        <v>1</v>
      </c>
      <c r="E370" s="164">
        <v>2</v>
      </c>
      <c r="F370" s="164">
        <v>3</v>
      </c>
      <c r="G370" s="164">
        <v>4</v>
      </c>
      <c r="H370" s="164">
        <v>5</v>
      </c>
      <c r="I370" s="164">
        <v>6</v>
      </c>
      <c r="J370" s="164">
        <v>7</v>
      </c>
      <c r="K370" s="164">
        <v>8</v>
      </c>
      <c r="L370" s="164">
        <v>9</v>
      </c>
      <c r="M370" s="164">
        <v>10</v>
      </c>
      <c r="N370" s="170">
        <v>11</v>
      </c>
      <c r="O370" s="163">
        <v>12</v>
      </c>
      <c r="P370" s="164">
        <v>13</v>
      </c>
      <c r="Q370" s="164">
        <v>14</v>
      </c>
      <c r="R370" s="164">
        <v>15</v>
      </c>
      <c r="S370" s="170">
        <v>16</v>
      </c>
      <c r="T370" s="123"/>
      <c r="U370" s="123"/>
      <c r="V370" s="123"/>
      <c r="W370" s="123"/>
      <c r="X370" s="123"/>
      <c r="Y370" s="123"/>
      <c r="Z370" s="123"/>
      <c r="AA370" s="123"/>
      <c r="AB370" s="123"/>
      <c r="AC370" s="123"/>
      <c r="AD370" s="123"/>
      <c r="AE370" s="124"/>
      <c r="AF370" s="124"/>
      <c r="AG370" s="124"/>
      <c r="AH370" s="124"/>
      <c r="AI370" s="124"/>
      <c r="AJ370" s="124"/>
      <c r="AK370" s="124"/>
      <c r="AL370" s="124"/>
    </row>
    <row r="371" spans="1:38" hidden="1">
      <c r="A371" s="165" t="s">
        <v>84</v>
      </c>
      <c r="B371" s="166" t="s">
        <v>85</v>
      </c>
      <c r="C371" s="152">
        <f t="shared" ref="C371:C387" si="26">ROUND(SUM(D371:S371),0)</f>
        <v>0</v>
      </c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124"/>
      <c r="AH371" s="124"/>
      <c r="AI371" s="124"/>
      <c r="AJ371" s="124"/>
      <c r="AK371" s="124"/>
      <c r="AL371" s="124"/>
    </row>
    <row r="372" spans="1:38" hidden="1">
      <c r="A372" s="167" t="s">
        <v>86</v>
      </c>
      <c r="B372" s="168" t="s">
        <v>87</v>
      </c>
      <c r="C372" s="152">
        <f t="shared" si="26"/>
        <v>0</v>
      </c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4"/>
      <c r="T372" s="124"/>
      <c r="U372" s="124"/>
      <c r="V372" s="124"/>
      <c r="W372" s="124"/>
      <c r="X372" s="124"/>
      <c r="Y372" s="124"/>
      <c r="Z372" s="124"/>
      <c r="AA372" s="124"/>
      <c r="AB372" s="124"/>
      <c r="AC372" s="124"/>
      <c r="AD372" s="124"/>
      <c r="AE372" s="124"/>
      <c r="AF372" s="124"/>
      <c r="AG372" s="124"/>
      <c r="AH372" s="124"/>
      <c r="AI372" s="124"/>
      <c r="AJ372" s="124"/>
      <c r="AK372" s="124"/>
      <c r="AL372" s="124"/>
    </row>
    <row r="373" spans="1:38" hidden="1">
      <c r="A373" s="167" t="s">
        <v>88</v>
      </c>
      <c r="B373" s="168" t="s">
        <v>89</v>
      </c>
      <c r="C373" s="152">
        <f t="shared" si="26"/>
        <v>0</v>
      </c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4"/>
      <c r="T373" s="124"/>
      <c r="U373" s="124"/>
      <c r="V373" s="124"/>
      <c r="W373" s="124"/>
      <c r="X373" s="124"/>
      <c r="Y373" s="124"/>
      <c r="Z373" s="124"/>
      <c r="AA373" s="124"/>
      <c r="AB373" s="124"/>
      <c r="AC373" s="124"/>
      <c r="AD373" s="124"/>
      <c r="AE373" s="124"/>
      <c r="AF373" s="124"/>
      <c r="AG373" s="124"/>
      <c r="AH373" s="124"/>
      <c r="AI373" s="124"/>
      <c r="AJ373" s="124"/>
      <c r="AK373" s="124"/>
      <c r="AL373" s="124"/>
    </row>
    <row r="374" spans="1:38" hidden="1">
      <c r="A374" s="167" t="s">
        <v>90</v>
      </c>
      <c r="B374" s="168" t="s">
        <v>91</v>
      </c>
      <c r="C374" s="152">
        <f t="shared" si="26"/>
        <v>0</v>
      </c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4"/>
      <c r="T374" s="124"/>
      <c r="U374" s="124"/>
      <c r="V374" s="124"/>
      <c r="W374" s="124"/>
      <c r="X374" s="124"/>
      <c r="Y374" s="124"/>
      <c r="Z374" s="124"/>
      <c r="AA374" s="124"/>
      <c r="AB374" s="124"/>
      <c r="AC374" s="124"/>
      <c r="AD374" s="124"/>
      <c r="AE374" s="124"/>
      <c r="AF374" s="124"/>
      <c r="AG374" s="124"/>
      <c r="AH374" s="124"/>
      <c r="AI374" s="124"/>
      <c r="AJ374" s="124"/>
      <c r="AK374" s="124"/>
      <c r="AL374" s="124"/>
    </row>
    <row r="375" spans="1:38" hidden="1">
      <c r="A375" s="167" t="s">
        <v>92</v>
      </c>
      <c r="B375" s="168" t="s">
        <v>3</v>
      </c>
      <c r="C375" s="152">
        <f t="shared" si="26"/>
        <v>0</v>
      </c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4"/>
      <c r="T375" s="124"/>
      <c r="U375" s="124"/>
      <c r="V375" s="124"/>
      <c r="W375" s="124"/>
      <c r="X375" s="124"/>
      <c r="Y375" s="124"/>
      <c r="Z375" s="124"/>
      <c r="AA375" s="124"/>
      <c r="AB375" s="124"/>
      <c r="AC375" s="124"/>
      <c r="AD375" s="124"/>
      <c r="AE375" s="124"/>
      <c r="AF375" s="124"/>
      <c r="AG375" s="124"/>
      <c r="AH375" s="124"/>
      <c r="AI375" s="124"/>
      <c r="AJ375" s="124"/>
      <c r="AK375" s="124"/>
      <c r="AL375" s="124"/>
    </row>
    <row r="376" spans="1:38" hidden="1">
      <c r="A376" s="167" t="s">
        <v>93</v>
      </c>
      <c r="B376" s="168" t="s">
        <v>94</v>
      </c>
      <c r="C376" s="152">
        <f t="shared" si="26"/>
        <v>0</v>
      </c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4"/>
      <c r="T376" s="124"/>
      <c r="U376" s="124"/>
      <c r="V376" s="124"/>
      <c r="W376" s="124"/>
      <c r="X376" s="124"/>
      <c r="Y376" s="124"/>
      <c r="Z376" s="124"/>
      <c r="AA376" s="124"/>
      <c r="AB376" s="124"/>
      <c r="AC376" s="124"/>
      <c r="AD376" s="124"/>
      <c r="AE376" s="124"/>
      <c r="AF376" s="124"/>
      <c r="AG376" s="124"/>
      <c r="AH376" s="124"/>
      <c r="AI376" s="124"/>
      <c r="AJ376" s="124"/>
      <c r="AK376" s="124"/>
      <c r="AL376" s="124"/>
    </row>
    <row r="377" spans="1:38" hidden="1">
      <c r="A377" s="167" t="s">
        <v>95</v>
      </c>
      <c r="B377" s="118">
        <v>160</v>
      </c>
      <c r="C377" s="152">
        <f t="shared" si="26"/>
        <v>0</v>
      </c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4"/>
      <c r="T377" s="124"/>
      <c r="U377" s="124"/>
      <c r="V377" s="124"/>
      <c r="W377" s="124"/>
      <c r="X377" s="124"/>
      <c r="Y377" s="124"/>
      <c r="Z377" s="124"/>
      <c r="AA377" s="124"/>
      <c r="AB377" s="124"/>
      <c r="AC377" s="124"/>
      <c r="AD377" s="124"/>
      <c r="AE377" s="124"/>
      <c r="AF377" s="124"/>
      <c r="AG377" s="124"/>
      <c r="AH377" s="124"/>
      <c r="AI377" s="124"/>
      <c r="AJ377" s="124"/>
      <c r="AK377" s="124"/>
      <c r="AL377" s="124"/>
    </row>
    <row r="378" spans="1:38" hidden="1">
      <c r="A378" s="167" t="s">
        <v>96</v>
      </c>
      <c r="B378" s="168" t="s">
        <v>97</v>
      </c>
      <c r="C378" s="152">
        <f t="shared" si="26"/>
        <v>0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4"/>
      <c r="T378" s="124"/>
      <c r="U378" s="124"/>
      <c r="V378" s="124"/>
      <c r="W378" s="124"/>
      <c r="X378" s="124"/>
      <c r="Y378" s="124"/>
      <c r="Z378" s="124"/>
      <c r="AA378" s="124"/>
      <c r="AB378" s="124"/>
      <c r="AC378" s="124"/>
      <c r="AD378" s="124"/>
      <c r="AE378" s="124"/>
      <c r="AF378" s="124"/>
      <c r="AG378" s="124"/>
      <c r="AH378" s="124"/>
      <c r="AI378" s="124"/>
      <c r="AJ378" s="124"/>
      <c r="AK378" s="124"/>
      <c r="AL378" s="124"/>
    </row>
    <row r="379" spans="1:38" hidden="1">
      <c r="A379" s="167" t="s">
        <v>98</v>
      </c>
      <c r="B379" s="168" t="s">
        <v>99</v>
      </c>
      <c r="C379" s="152">
        <f t="shared" si="26"/>
        <v>0</v>
      </c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4"/>
      <c r="T379" s="124"/>
      <c r="U379" s="124"/>
      <c r="V379" s="124"/>
      <c r="W379" s="124"/>
      <c r="X379" s="124"/>
      <c r="Y379" s="124"/>
      <c r="Z379" s="124"/>
      <c r="AA379" s="124"/>
      <c r="AB379" s="124"/>
      <c r="AC379" s="124"/>
      <c r="AD379" s="124"/>
      <c r="AE379" s="124"/>
      <c r="AF379" s="124"/>
      <c r="AG379" s="124"/>
      <c r="AH379" s="124"/>
      <c r="AI379" s="124"/>
      <c r="AJ379" s="124"/>
      <c r="AK379" s="124"/>
      <c r="AL379" s="124"/>
    </row>
    <row r="380" spans="1:38" hidden="1">
      <c r="A380" s="167" t="s">
        <v>100</v>
      </c>
      <c r="B380" s="168" t="s">
        <v>101</v>
      </c>
      <c r="C380" s="152">
        <f t="shared" si="26"/>
        <v>0</v>
      </c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4"/>
      <c r="T380" s="124"/>
      <c r="U380" s="124"/>
      <c r="V380" s="124"/>
      <c r="W380" s="124"/>
      <c r="X380" s="124"/>
      <c r="Y380" s="124"/>
      <c r="Z380" s="124"/>
      <c r="AA380" s="124"/>
      <c r="AB380" s="124"/>
      <c r="AC380" s="124"/>
      <c r="AD380" s="124"/>
      <c r="AE380" s="124"/>
      <c r="AF380" s="124"/>
      <c r="AG380" s="124"/>
      <c r="AH380" s="124"/>
      <c r="AI380" s="124"/>
      <c r="AJ380" s="124"/>
      <c r="AK380" s="124"/>
      <c r="AL380" s="124"/>
    </row>
    <row r="381" spans="1:38" hidden="1">
      <c r="A381" s="167" t="s">
        <v>102</v>
      </c>
      <c r="B381" s="168" t="s">
        <v>103</v>
      </c>
      <c r="C381" s="152">
        <f t="shared" si="26"/>
        <v>0</v>
      </c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4"/>
      <c r="T381" s="124"/>
      <c r="U381" s="124"/>
      <c r="V381" s="124"/>
      <c r="W381" s="124"/>
      <c r="X381" s="124"/>
      <c r="Y381" s="124"/>
      <c r="Z381" s="124"/>
      <c r="AA381" s="124"/>
      <c r="AB381" s="124"/>
      <c r="AC381" s="124"/>
      <c r="AD381" s="124"/>
      <c r="AE381" s="124"/>
      <c r="AF381" s="124"/>
      <c r="AG381" s="124"/>
      <c r="AH381" s="124"/>
      <c r="AI381" s="124"/>
      <c r="AJ381" s="124"/>
      <c r="AK381" s="124"/>
      <c r="AL381" s="124"/>
    </row>
    <row r="382" spans="1:38" hidden="1">
      <c r="A382" s="167" t="s">
        <v>104</v>
      </c>
      <c r="B382" s="168" t="s">
        <v>105</v>
      </c>
      <c r="C382" s="152">
        <f t="shared" si="26"/>
        <v>0</v>
      </c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4"/>
      <c r="T382" s="124"/>
      <c r="U382" s="124"/>
      <c r="V382" s="124"/>
      <c r="W382" s="124"/>
      <c r="X382" s="124"/>
      <c r="Y382" s="124"/>
      <c r="Z382" s="124"/>
      <c r="AA382" s="124"/>
      <c r="AB382" s="124"/>
      <c r="AC382" s="124"/>
      <c r="AD382" s="124"/>
      <c r="AE382" s="124"/>
      <c r="AF382" s="124"/>
      <c r="AG382" s="124"/>
      <c r="AH382" s="124"/>
      <c r="AI382" s="124"/>
      <c r="AJ382" s="124"/>
      <c r="AK382" s="124"/>
      <c r="AL382" s="124"/>
    </row>
    <row r="383" spans="1:38" hidden="1">
      <c r="A383" s="167" t="s">
        <v>106</v>
      </c>
      <c r="B383" s="168" t="s">
        <v>107</v>
      </c>
      <c r="C383" s="152">
        <f t="shared" si="26"/>
        <v>0</v>
      </c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4"/>
      <c r="T383" s="124"/>
      <c r="U383" s="124"/>
      <c r="V383" s="124"/>
      <c r="W383" s="124"/>
      <c r="X383" s="124"/>
      <c r="Y383" s="124"/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</row>
    <row r="384" spans="1:38" hidden="1">
      <c r="A384" s="167" t="s">
        <v>108</v>
      </c>
      <c r="B384" s="168" t="s">
        <v>109</v>
      </c>
      <c r="C384" s="152">
        <f t="shared" si="26"/>
        <v>0</v>
      </c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4"/>
      <c r="T384" s="124"/>
      <c r="U384" s="124"/>
      <c r="V384" s="124"/>
      <c r="W384" s="124"/>
      <c r="X384" s="124"/>
      <c r="Y384" s="124"/>
      <c r="Z384" s="124"/>
      <c r="AA384" s="124"/>
      <c r="AB384" s="124"/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</row>
    <row r="385" spans="1:38" hidden="1">
      <c r="A385" s="167" t="s">
        <v>110</v>
      </c>
      <c r="B385" s="168" t="s">
        <v>111</v>
      </c>
      <c r="C385" s="152">
        <f t="shared" si="26"/>
        <v>0</v>
      </c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4"/>
      <c r="T385" s="124"/>
      <c r="U385" s="124"/>
      <c r="V385" s="124"/>
      <c r="W385" s="124"/>
      <c r="X385" s="124"/>
      <c r="Y385" s="124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</row>
    <row r="386" spans="1:38" hidden="1">
      <c r="A386" s="167" t="s">
        <v>112</v>
      </c>
      <c r="B386" s="168" t="s">
        <v>113</v>
      </c>
      <c r="C386" s="152">
        <f t="shared" si="26"/>
        <v>0</v>
      </c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4"/>
      <c r="T386" s="124"/>
      <c r="U386" s="124"/>
      <c r="V386" s="124"/>
      <c r="W386" s="124"/>
      <c r="X386" s="124"/>
      <c r="Y386" s="124"/>
      <c r="Z386" s="124"/>
      <c r="AA386" s="124"/>
      <c r="AB386" s="124"/>
      <c r="AC386" s="124"/>
      <c r="AD386" s="124"/>
      <c r="AE386" s="124"/>
      <c r="AF386" s="124"/>
      <c r="AG386" s="124"/>
      <c r="AH386" s="124"/>
      <c r="AI386" s="124"/>
      <c r="AJ386" s="124"/>
      <c r="AK386" s="124"/>
      <c r="AL386" s="124"/>
    </row>
    <row r="387" spans="1:38" hidden="1">
      <c r="A387" s="169" t="s">
        <v>59</v>
      </c>
      <c r="B387" s="168" t="s">
        <v>114</v>
      </c>
      <c r="C387" s="152">
        <f t="shared" si="26"/>
        <v>0</v>
      </c>
      <c r="D387" s="153">
        <f t="shared" ref="D387:S387" si="27">SUM(D371:D386)</f>
        <v>0</v>
      </c>
      <c r="E387" s="153">
        <f t="shared" si="27"/>
        <v>0</v>
      </c>
      <c r="F387" s="153">
        <f t="shared" si="27"/>
        <v>0</v>
      </c>
      <c r="G387" s="153">
        <f t="shared" si="27"/>
        <v>0</v>
      </c>
      <c r="H387" s="153">
        <f t="shared" si="27"/>
        <v>0</v>
      </c>
      <c r="I387" s="153">
        <f t="shared" si="27"/>
        <v>0</v>
      </c>
      <c r="J387" s="153">
        <f t="shared" si="27"/>
        <v>0</v>
      </c>
      <c r="K387" s="153">
        <f t="shared" si="27"/>
        <v>0</v>
      </c>
      <c r="L387" s="153">
        <f t="shared" si="27"/>
        <v>0</v>
      </c>
      <c r="M387" s="153">
        <f t="shared" si="27"/>
        <v>0</v>
      </c>
      <c r="N387" s="153">
        <f t="shared" si="27"/>
        <v>0</v>
      </c>
      <c r="O387" s="153">
        <f t="shared" si="27"/>
        <v>0</v>
      </c>
      <c r="P387" s="153">
        <f t="shared" si="27"/>
        <v>0</v>
      </c>
      <c r="Q387" s="153">
        <f t="shared" si="27"/>
        <v>0</v>
      </c>
      <c r="R387" s="153">
        <f t="shared" si="27"/>
        <v>0</v>
      </c>
      <c r="S387" s="154">
        <f t="shared" si="27"/>
        <v>0</v>
      </c>
      <c r="T387" s="124"/>
      <c r="U387" s="124"/>
      <c r="V387" s="124"/>
      <c r="W387" s="124"/>
      <c r="X387" s="124"/>
      <c r="Y387" s="124"/>
      <c r="Z387" s="124"/>
      <c r="AA387" s="124"/>
      <c r="AB387" s="124"/>
      <c r="AC387" s="124"/>
      <c r="AD387" s="124"/>
      <c r="AE387" s="124"/>
      <c r="AF387" s="124"/>
      <c r="AG387" s="124"/>
      <c r="AH387" s="124"/>
      <c r="AI387" s="124"/>
      <c r="AJ387" s="124"/>
      <c r="AK387" s="124"/>
      <c r="AL387" s="124"/>
    </row>
    <row r="388" spans="1:38" hidden="1">
      <c r="A388" s="160"/>
      <c r="B388" s="161"/>
      <c r="C388" s="153">
        <f>ROUND(SUM(C371:C386),0)</f>
        <v>0</v>
      </c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  <c r="AA388" s="124"/>
      <c r="AB388" s="124"/>
      <c r="AC388" s="124"/>
      <c r="AD388" s="124"/>
      <c r="AE388" s="124"/>
      <c r="AF388" s="124"/>
      <c r="AG388" s="124"/>
      <c r="AH388" s="124"/>
      <c r="AI388" s="124"/>
      <c r="AJ388" s="124"/>
      <c r="AK388" s="124"/>
      <c r="AL388" s="124"/>
    </row>
    <row r="389" spans="1:38" ht="15.75" hidden="1">
      <c r="A389" s="446" t="s">
        <v>32</v>
      </c>
      <c r="B389" s="449" t="s">
        <v>5</v>
      </c>
      <c r="C389" s="177" t="s">
        <v>79</v>
      </c>
      <c r="D389" s="455" t="s">
        <v>302</v>
      </c>
      <c r="E389" s="456"/>
      <c r="F389" s="456"/>
      <c r="G389" s="456"/>
      <c r="H389" s="456"/>
      <c r="I389" s="456"/>
      <c r="J389" s="456"/>
      <c r="K389" s="456"/>
      <c r="L389" s="456"/>
      <c r="M389" s="456"/>
      <c r="N389" s="456"/>
      <c r="O389" s="456"/>
      <c r="P389" s="456"/>
      <c r="Q389" s="456"/>
      <c r="R389" s="456"/>
      <c r="S389" s="456"/>
      <c r="T389" s="124"/>
      <c r="U389" s="124"/>
      <c r="V389" s="124"/>
      <c r="W389" s="124"/>
      <c r="X389" s="124"/>
      <c r="Y389" s="124"/>
      <c r="Z389" s="124"/>
      <c r="AA389" s="124"/>
      <c r="AB389" s="124"/>
      <c r="AC389" s="124"/>
      <c r="AD389" s="124"/>
      <c r="AE389" s="124"/>
      <c r="AF389" s="124"/>
      <c r="AG389" s="124"/>
      <c r="AH389" s="124"/>
      <c r="AI389" s="124"/>
      <c r="AJ389" s="124"/>
      <c r="AK389" s="124"/>
      <c r="AL389" s="124"/>
    </row>
    <row r="390" spans="1:38" ht="31.5" hidden="1">
      <c r="A390" s="447"/>
      <c r="B390" s="450"/>
      <c r="C390" s="180" t="s">
        <v>82</v>
      </c>
      <c r="D390" s="457"/>
      <c r="E390" s="442"/>
      <c r="F390" s="442"/>
      <c r="G390" s="442"/>
      <c r="H390" s="442"/>
      <c r="I390" s="442"/>
      <c r="J390" s="442"/>
      <c r="K390" s="442"/>
      <c r="L390" s="442"/>
      <c r="M390" s="442"/>
      <c r="N390" s="442"/>
      <c r="O390" s="442"/>
      <c r="P390" s="442"/>
      <c r="Q390" s="442"/>
      <c r="R390" s="442"/>
      <c r="S390" s="444"/>
      <c r="T390" s="124"/>
      <c r="U390" s="124"/>
      <c r="V390" s="124"/>
      <c r="W390" s="124"/>
      <c r="X390" s="124"/>
      <c r="Y390" s="124"/>
      <c r="Z390" s="124"/>
      <c r="AA390" s="124"/>
      <c r="AB390" s="124"/>
      <c r="AC390" s="124"/>
      <c r="AD390" s="124"/>
      <c r="AE390" s="124"/>
      <c r="AF390" s="124"/>
      <c r="AG390" s="124"/>
      <c r="AH390" s="124"/>
      <c r="AI390" s="124"/>
      <c r="AJ390" s="124"/>
      <c r="AK390" s="124"/>
      <c r="AL390" s="124"/>
    </row>
    <row r="391" spans="1:38" ht="13.5" hidden="1" thickBot="1">
      <c r="A391" s="448"/>
      <c r="B391" s="451"/>
      <c r="C391" s="181" t="s">
        <v>81</v>
      </c>
      <c r="D391" s="458"/>
      <c r="E391" s="443"/>
      <c r="F391" s="443"/>
      <c r="G391" s="443"/>
      <c r="H391" s="443"/>
      <c r="I391" s="443"/>
      <c r="J391" s="443"/>
      <c r="K391" s="443"/>
      <c r="L391" s="443"/>
      <c r="M391" s="443"/>
      <c r="N391" s="443"/>
      <c r="O391" s="443"/>
      <c r="P391" s="443"/>
      <c r="Q391" s="443"/>
      <c r="R391" s="443"/>
      <c r="S391" s="445"/>
      <c r="T391" s="124"/>
      <c r="U391" s="124"/>
      <c r="V391" s="124"/>
      <c r="W391" s="124"/>
      <c r="X391" s="124"/>
      <c r="Y391" s="124"/>
      <c r="Z391" s="124"/>
      <c r="AA391" s="124"/>
      <c r="AB391" s="124"/>
      <c r="AC391" s="124"/>
      <c r="AD391" s="123"/>
      <c r="AE391" s="124"/>
      <c r="AF391" s="124"/>
      <c r="AG391" s="124"/>
      <c r="AH391" s="124"/>
      <c r="AI391" s="124"/>
      <c r="AJ391" s="124"/>
      <c r="AK391" s="124"/>
      <c r="AL391" s="124"/>
    </row>
    <row r="392" spans="1:38" ht="13.5" hidden="1" thickBot="1">
      <c r="A392" s="146">
        <v>1</v>
      </c>
      <c r="B392" s="147">
        <v>2</v>
      </c>
      <c r="C392" s="145">
        <v>17</v>
      </c>
      <c r="D392" s="163">
        <v>1</v>
      </c>
      <c r="E392" s="164">
        <v>2</v>
      </c>
      <c r="F392" s="164">
        <v>3</v>
      </c>
      <c r="G392" s="164">
        <v>4</v>
      </c>
      <c r="H392" s="164">
        <v>5</v>
      </c>
      <c r="I392" s="164">
        <v>6</v>
      </c>
      <c r="J392" s="164">
        <v>7</v>
      </c>
      <c r="K392" s="164">
        <v>8</v>
      </c>
      <c r="L392" s="164">
        <v>9</v>
      </c>
      <c r="M392" s="164">
        <v>10</v>
      </c>
      <c r="N392" s="170">
        <v>11</v>
      </c>
      <c r="O392" s="163">
        <v>12</v>
      </c>
      <c r="P392" s="164">
        <v>13</v>
      </c>
      <c r="Q392" s="164">
        <v>14</v>
      </c>
      <c r="R392" s="164">
        <v>15</v>
      </c>
      <c r="S392" s="170">
        <v>16</v>
      </c>
      <c r="T392" s="123"/>
      <c r="U392" s="123"/>
      <c r="V392" s="123"/>
      <c r="W392" s="123"/>
      <c r="X392" s="123"/>
      <c r="Y392" s="123"/>
      <c r="Z392" s="123"/>
      <c r="AA392" s="123"/>
      <c r="AB392" s="123"/>
      <c r="AC392" s="123"/>
      <c r="AD392" s="123"/>
      <c r="AE392" s="124"/>
      <c r="AF392" s="124"/>
      <c r="AG392" s="124"/>
      <c r="AH392" s="124"/>
      <c r="AI392" s="124"/>
      <c r="AJ392" s="124"/>
      <c r="AK392" s="124"/>
      <c r="AL392" s="124"/>
    </row>
    <row r="393" spans="1:38" hidden="1">
      <c r="A393" s="165" t="s">
        <v>84</v>
      </c>
      <c r="B393" s="166" t="s">
        <v>85</v>
      </c>
      <c r="C393" s="152">
        <f t="shared" ref="C393:C409" si="28">ROUND(SUM(D393:S393),0)</f>
        <v>0</v>
      </c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4"/>
      <c r="T393" s="124"/>
      <c r="U393" s="124"/>
      <c r="V393" s="124"/>
      <c r="W393" s="124"/>
      <c r="X393" s="124"/>
      <c r="Y393" s="124"/>
      <c r="Z393" s="124"/>
      <c r="AA393" s="124"/>
      <c r="AB393" s="124"/>
      <c r="AC393" s="124"/>
      <c r="AD393" s="124"/>
      <c r="AE393" s="124"/>
      <c r="AF393" s="124"/>
      <c r="AG393" s="124"/>
      <c r="AH393" s="124"/>
      <c r="AI393" s="124"/>
      <c r="AJ393" s="124"/>
      <c r="AK393" s="124"/>
      <c r="AL393" s="124"/>
    </row>
    <row r="394" spans="1:38" hidden="1">
      <c r="A394" s="167" t="s">
        <v>86</v>
      </c>
      <c r="B394" s="168" t="s">
        <v>87</v>
      </c>
      <c r="C394" s="152">
        <f t="shared" si="28"/>
        <v>0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4"/>
      <c r="T394" s="124"/>
      <c r="U394" s="124"/>
      <c r="V394" s="124"/>
      <c r="W394" s="124"/>
      <c r="X394" s="124"/>
      <c r="Y394" s="124"/>
      <c r="Z394" s="124"/>
      <c r="AA394" s="124"/>
      <c r="AB394" s="124"/>
      <c r="AC394" s="124"/>
      <c r="AD394" s="124"/>
      <c r="AE394" s="124"/>
      <c r="AF394" s="124"/>
      <c r="AG394" s="124"/>
      <c r="AH394" s="124"/>
      <c r="AI394" s="124"/>
      <c r="AJ394" s="124"/>
      <c r="AK394" s="124"/>
      <c r="AL394" s="124"/>
    </row>
    <row r="395" spans="1:38" hidden="1">
      <c r="A395" s="167" t="s">
        <v>88</v>
      </c>
      <c r="B395" s="168" t="s">
        <v>89</v>
      </c>
      <c r="C395" s="152">
        <f t="shared" si="28"/>
        <v>0</v>
      </c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4"/>
      <c r="T395" s="124"/>
      <c r="U395" s="124"/>
      <c r="V395" s="124"/>
      <c r="W395" s="124"/>
      <c r="X395" s="124"/>
      <c r="Y395" s="124"/>
      <c r="Z395" s="124"/>
      <c r="AA395" s="124"/>
      <c r="AB395" s="124"/>
      <c r="AC395" s="124"/>
      <c r="AD395" s="124"/>
      <c r="AE395" s="124"/>
      <c r="AF395" s="124"/>
      <c r="AG395" s="124"/>
      <c r="AH395" s="124"/>
      <c r="AI395" s="124"/>
      <c r="AJ395" s="124"/>
      <c r="AK395" s="124"/>
      <c r="AL395" s="124"/>
    </row>
    <row r="396" spans="1:38" hidden="1">
      <c r="A396" s="167" t="s">
        <v>90</v>
      </c>
      <c r="B396" s="168" t="s">
        <v>91</v>
      </c>
      <c r="C396" s="152">
        <f t="shared" si="28"/>
        <v>0</v>
      </c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4"/>
      <c r="T396" s="124"/>
      <c r="U396" s="124"/>
      <c r="V396" s="124"/>
      <c r="W396" s="124"/>
      <c r="X396" s="124"/>
      <c r="Y396" s="124"/>
      <c r="Z396" s="124"/>
      <c r="AA396" s="124"/>
      <c r="AB396" s="124"/>
      <c r="AC396" s="124"/>
      <c r="AD396" s="124"/>
      <c r="AE396" s="124"/>
      <c r="AF396" s="124"/>
      <c r="AG396" s="124"/>
      <c r="AH396" s="124"/>
      <c r="AI396" s="124"/>
      <c r="AJ396" s="124"/>
      <c r="AK396" s="124"/>
      <c r="AL396" s="124"/>
    </row>
    <row r="397" spans="1:38" hidden="1">
      <c r="A397" s="167" t="s">
        <v>92</v>
      </c>
      <c r="B397" s="168" t="s">
        <v>3</v>
      </c>
      <c r="C397" s="152">
        <f t="shared" si="28"/>
        <v>0</v>
      </c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4"/>
      <c r="T397" s="124"/>
      <c r="U397" s="124"/>
      <c r="V397" s="124"/>
      <c r="W397" s="124"/>
      <c r="X397" s="124"/>
      <c r="Y397" s="124"/>
      <c r="Z397" s="124"/>
      <c r="AA397" s="124"/>
      <c r="AB397" s="124"/>
      <c r="AC397" s="124"/>
      <c r="AD397" s="124"/>
      <c r="AE397" s="124"/>
      <c r="AF397" s="124"/>
      <c r="AG397" s="124"/>
      <c r="AH397" s="124"/>
      <c r="AI397" s="124"/>
      <c r="AJ397" s="124"/>
      <c r="AK397" s="124"/>
      <c r="AL397" s="124"/>
    </row>
    <row r="398" spans="1:38" hidden="1">
      <c r="A398" s="167" t="s">
        <v>93</v>
      </c>
      <c r="B398" s="168" t="s">
        <v>94</v>
      </c>
      <c r="C398" s="152">
        <f t="shared" si="28"/>
        <v>0</v>
      </c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4"/>
      <c r="T398" s="124"/>
      <c r="U398" s="124"/>
      <c r="V398" s="124"/>
      <c r="W398" s="124"/>
      <c r="X398" s="124"/>
      <c r="Y398" s="124"/>
      <c r="Z398" s="124"/>
      <c r="AA398" s="124"/>
      <c r="AB398" s="124"/>
      <c r="AC398" s="124"/>
      <c r="AD398" s="124"/>
      <c r="AE398" s="124"/>
      <c r="AF398" s="124"/>
      <c r="AG398" s="124"/>
      <c r="AH398" s="124"/>
      <c r="AI398" s="124"/>
      <c r="AJ398" s="124"/>
      <c r="AK398" s="124"/>
      <c r="AL398" s="124"/>
    </row>
    <row r="399" spans="1:38" hidden="1">
      <c r="A399" s="167" t="s">
        <v>95</v>
      </c>
      <c r="B399" s="118">
        <v>160</v>
      </c>
      <c r="C399" s="152">
        <f t="shared" si="28"/>
        <v>0</v>
      </c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4"/>
      <c r="T399" s="124"/>
      <c r="U399" s="124"/>
      <c r="V399" s="124"/>
      <c r="W399" s="124"/>
      <c r="X399" s="124"/>
      <c r="Y399" s="124"/>
      <c r="Z399" s="124"/>
      <c r="AA399" s="124"/>
      <c r="AB399" s="124"/>
      <c r="AC399" s="124"/>
      <c r="AD399" s="124"/>
      <c r="AE399" s="124"/>
      <c r="AF399" s="124"/>
      <c r="AG399" s="124"/>
      <c r="AH399" s="124"/>
      <c r="AI399" s="124"/>
      <c r="AJ399" s="124"/>
      <c r="AK399" s="124"/>
      <c r="AL399" s="124"/>
    </row>
    <row r="400" spans="1:38" hidden="1">
      <c r="A400" s="167" t="s">
        <v>96</v>
      </c>
      <c r="B400" s="168" t="s">
        <v>97</v>
      </c>
      <c r="C400" s="152">
        <f t="shared" si="28"/>
        <v>0</v>
      </c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4"/>
      <c r="T400" s="124"/>
      <c r="U400" s="124"/>
      <c r="V400" s="124"/>
      <c r="W400" s="124"/>
      <c r="X400" s="124"/>
      <c r="Y400" s="124"/>
      <c r="Z400" s="124"/>
      <c r="AA400" s="124"/>
      <c r="AB400" s="124"/>
      <c r="AC400" s="124"/>
      <c r="AD400" s="124"/>
      <c r="AE400" s="124"/>
      <c r="AF400" s="124"/>
      <c r="AG400" s="124"/>
      <c r="AH400" s="124"/>
      <c r="AI400" s="124"/>
      <c r="AJ400" s="124"/>
      <c r="AK400" s="124"/>
      <c r="AL400" s="124"/>
    </row>
    <row r="401" spans="1:38" hidden="1">
      <c r="A401" s="167" t="s">
        <v>98</v>
      </c>
      <c r="B401" s="168" t="s">
        <v>99</v>
      </c>
      <c r="C401" s="152">
        <f t="shared" si="28"/>
        <v>0</v>
      </c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4"/>
      <c r="T401" s="124"/>
      <c r="U401" s="124"/>
      <c r="V401" s="124"/>
      <c r="W401" s="124"/>
      <c r="X401" s="124"/>
      <c r="Y401" s="124"/>
      <c r="Z401" s="124"/>
      <c r="AA401" s="124"/>
      <c r="AB401" s="124"/>
      <c r="AC401" s="124"/>
      <c r="AD401" s="124"/>
      <c r="AE401" s="124"/>
      <c r="AF401" s="124"/>
      <c r="AG401" s="124"/>
      <c r="AH401" s="124"/>
      <c r="AI401" s="124"/>
      <c r="AJ401" s="124"/>
      <c r="AK401" s="124"/>
      <c r="AL401" s="124"/>
    </row>
    <row r="402" spans="1:38" hidden="1">
      <c r="A402" s="167" t="s">
        <v>100</v>
      </c>
      <c r="B402" s="168" t="s">
        <v>101</v>
      </c>
      <c r="C402" s="152">
        <f t="shared" si="28"/>
        <v>0</v>
      </c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4"/>
      <c r="T402" s="124"/>
      <c r="U402" s="124"/>
      <c r="V402" s="124"/>
      <c r="W402" s="124"/>
      <c r="X402" s="124"/>
      <c r="Y402" s="124"/>
      <c r="Z402" s="124"/>
      <c r="AA402" s="124"/>
      <c r="AB402" s="124"/>
      <c r="AC402" s="124"/>
      <c r="AD402" s="124"/>
      <c r="AE402" s="124"/>
      <c r="AF402" s="124"/>
      <c r="AG402" s="124"/>
      <c r="AH402" s="124"/>
      <c r="AI402" s="124"/>
      <c r="AJ402" s="124"/>
      <c r="AK402" s="124"/>
      <c r="AL402" s="124"/>
    </row>
    <row r="403" spans="1:38" hidden="1">
      <c r="A403" s="167" t="s">
        <v>102</v>
      </c>
      <c r="B403" s="168" t="s">
        <v>103</v>
      </c>
      <c r="C403" s="152">
        <f t="shared" si="28"/>
        <v>0</v>
      </c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4"/>
      <c r="T403" s="124"/>
      <c r="U403" s="124"/>
      <c r="V403" s="124"/>
      <c r="W403" s="124"/>
      <c r="X403" s="124"/>
      <c r="Y403" s="124"/>
      <c r="Z403" s="124"/>
      <c r="AA403" s="124"/>
      <c r="AB403" s="124"/>
      <c r="AC403" s="124"/>
      <c r="AD403" s="124"/>
      <c r="AE403" s="124"/>
      <c r="AF403" s="124"/>
      <c r="AG403" s="124"/>
      <c r="AH403" s="124"/>
      <c r="AI403" s="124"/>
      <c r="AJ403" s="124"/>
      <c r="AK403" s="124"/>
      <c r="AL403" s="124"/>
    </row>
    <row r="404" spans="1:38" hidden="1">
      <c r="A404" s="167" t="s">
        <v>104</v>
      </c>
      <c r="B404" s="168" t="s">
        <v>105</v>
      </c>
      <c r="C404" s="152">
        <f t="shared" si="28"/>
        <v>0</v>
      </c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4"/>
      <c r="T404" s="124"/>
      <c r="U404" s="124"/>
      <c r="V404" s="124"/>
      <c r="W404" s="124"/>
      <c r="X404" s="124"/>
      <c r="Y404" s="124"/>
      <c r="Z404" s="124"/>
      <c r="AA404" s="124"/>
      <c r="AB404" s="124"/>
      <c r="AC404" s="124"/>
      <c r="AD404" s="124"/>
      <c r="AE404" s="124"/>
      <c r="AF404" s="124"/>
      <c r="AG404" s="124"/>
      <c r="AH404" s="124"/>
      <c r="AI404" s="124"/>
      <c r="AJ404" s="124"/>
      <c r="AK404" s="124"/>
      <c r="AL404" s="124"/>
    </row>
    <row r="405" spans="1:38" hidden="1">
      <c r="A405" s="167" t="s">
        <v>106</v>
      </c>
      <c r="B405" s="168" t="s">
        <v>107</v>
      </c>
      <c r="C405" s="152">
        <f t="shared" si="28"/>
        <v>0</v>
      </c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4"/>
      <c r="T405" s="124"/>
      <c r="U405" s="124"/>
      <c r="V405" s="124"/>
      <c r="W405" s="124"/>
      <c r="X405" s="124"/>
      <c r="Y405" s="124"/>
      <c r="Z405" s="124"/>
      <c r="AA405" s="124"/>
      <c r="AB405" s="124"/>
      <c r="AC405" s="124"/>
      <c r="AD405" s="124"/>
      <c r="AE405" s="124"/>
      <c r="AF405" s="124"/>
      <c r="AG405" s="124"/>
      <c r="AH405" s="124"/>
      <c r="AI405" s="124"/>
      <c r="AJ405" s="124"/>
      <c r="AK405" s="124"/>
      <c r="AL405" s="124"/>
    </row>
    <row r="406" spans="1:38" hidden="1">
      <c r="A406" s="167" t="s">
        <v>108</v>
      </c>
      <c r="B406" s="168" t="s">
        <v>109</v>
      </c>
      <c r="C406" s="152">
        <f t="shared" si="28"/>
        <v>0</v>
      </c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4"/>
      <c r="T406" s="124"/>
      <c r="U406" s="124"/>
      <c r="V406" s="124"/>
      <c r="W406" s="124"/>
      <c r="X406" s="124"/>
      <c r="Y406" s="124"/>
      <c r="Z406" s="124"/>
      <c r="AA406" s="124"/>
      <c r="AB406" s="124"/>
      <c r="AC406" s="124"/>
      <c r="AD406" s="124"/>
      <c r="AE406" s="124"/>
      <c r="AF406" s="124"/>
      <c r="AG406" s="124"/>
      <c r="AH406" s="124"/>
      <c r="AI406" s="124"/>
      <c r="AJ406" s="124"/>
      <c r="AK406" s="124"/>
      <c r="AL406" s="124"/>
    </row>
    <row r="407" spans="1:38" hidden="1">
      <c r="A407" s="167" t="s">
        <v>110</v>
      </c>
      <c r="B407" s="168" t="s">
        <v>111</v>
      </c>
      <c r="C407" s="152">
        <f t="shared" si="28"/>
        <v>0</v>
      </c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4"/>
      <c r="T407" s="124"/>
      <c r="U407" s="124"/>
      <c r="V407" s="124"/>
      <c r="W407" s="124"/>
      <c r="X407" s="124"/>
      <c r="Y407" s="124"/>
      <c r="Z407" s="124"/>
      <c r="AA407" s="124"/>
      <c r="AB407" s="124"/>
      <c r="AC407" s="124"/>
      <c r="AD407" s="124"/>
      <c r="AE407" s="124"/>
      <c r="AF407" s="124"/>
      <c r="AG407" s="124"/>
      <c r="AH407" s="124"/>
      <c r="AI407" s="124"/>
      <c r="AJ407" s="124"/>
      <c r="AK407" s="124"/>
      <c r="AL407" s="124"/>
    </row>
    <row r="408" spans="1:38" hidden="1">
      <c r="A408" s="167" t="s">
        <v>112</v>
      </c>
      <c r="B408" s="168" t="s">
        <v>113</v>
      </c>
      <c r="C408" s="152">
        <f t="shared" si="28"/>
        <v>0</v>
      </c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124"/>
      <c r="AH408" s="124"/>
      <c r="AI408" s="124"/>
      <c r="AJ408" s="124"/>
      <c r="AK408" s="124"/>
      <c r="AL408" s="124"/>
    </row>
    <row r="409" spans="1:38" hidden="1">
      <c r="A409" s="169" t="s">
        <v>59</v>
      </c>
      <c r="B409" s="168" t="s">
        <v>114</v>
      </c>
      <c r="C409" s="152">
        <f t="shared" si="28"/>
        <v>0</v>
      </c>
      <c r="D409" s="153">
        <f t="shared" ref="D409:S409" si="29">SUM(D393:D408)</f>
        <v>0</v>
      </c>
      <c r="E409" s="153">
        <f t="shared" si="29"/>
        <v>0</v>
      </c>
      <c r="F409" s="153">
        <f t="shared" si="29"/>
        <v>0</v>
      </c>
      <c r="G409" s="153">
        <f t="shared" si="29"/>
        <v>0</v>
      </c>
      <c r="H409" s="153">
        <f t="shared" si="29"/>
        <v>0</v>
      </c>
      <c r="I409" s="153">
        <f t="shared" si="29"/>
        <v>0</v>
      </c>
      <c r="J409" s="153">
        <f t="shared" si="29"/>
        <v>0</v>
      </c>
      <c r="K409" s="153">
        <f t="shared" si="29"/>
        <v>0</v>
      </c>
      <c r="L409" s="153">
        <f t="shared" si="29"/>
        <v>0</v>
      </c>
      <c r="M409" s="153">
        <f t="shared" si="29"/>
        <v>0</v>
      </c>
      <c r="N409" s="153">
        <f t="shared" si="29"/>
        <v>0</v>
      </c>
      <c r="O409" s="153">
        <f t="shared" si="29"/>
        <v>0</v>
      </c>
      <c r="P409" s="153">
        <f t="shared" si="29"/>
        <v>0</v>
      </c>
      <c r="Q409" s="153">
        <f t="shared" si="29"/>
        <v>0</v>
      </c>
      <c r="R409" s="153">
        <f t="shared" si="29"/>
        <v>0</v>
      </c>
      <c r="S409" s="154">
        <f t="shared" si="29"/>
        <v>0</v>
      </c>
      <c r="T409" s="124"/>
      <c r="U409" s="124"/>
      <c r="V409" s="124"/>
      <c r="W409" s="124"/>
      <c r="X409" s="124"/>
      <c r="Y409" s="124"/>
      <c r="Z409" s="124"/>
      <c r="AA409" s="124"/>
      <c r="AB409" s="124"/>
      <c r="AC409" s="124"/>
      <c r="AD409" s="124"/>
      <c r="AE409" s="124"/>
      <c r="AF409" s="124"/>
      <c r="AG409" s="124"/>
      <c r="AH409" s="124"/>
      <c r="AI409" s="124"/>
      <c r="AJ409" s="124"/>
      <c r="AK409" s="124"/>
      <c r="AL409" s="124"/>
    </row>
    <row r="410" spans="1:38" hidden="1">
      <c r="A410" s="160"/>
      <c r="B410" s="161"/>
      <c r="C410" s="153">
        <f>ROUND(SUM(C393:C408),0)</f>
        <v>0</v>
      </c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  <c r="AA410" s="124"/>
      <c r="AB410" s="124"/>
      <c r="AC410" s="124"/>
      <c r="AD410" s="124"/>
      <c r="AE410" s="124"/>
      <c r="AF410" s="124"/>
      <c r="AG410" s="124"/>
      <c r="AH410" s="124"/>
      <c r="AI410" s="124"/>
      <c r="AJ410" s="124"/>
      <c r="AK410" s="124"/>
      <c r="AL410" s="124"/>
    </row>
    <row r="411" spans="1:38" ht="15.75" hidden="1">
      <c r="A411" s="446" t="s">
        <v>32</v>
      </c>
      <c r="B411" s="449" t="s">
        <v>5</v>
      </c>
      <c r="C411" s="182" t="s">
        <v>79</v>
      </c>
      <c r="D411" s="455" t="s">
        <v>302</v>
      </c>
      <c r="E411" s="456"/>
      <c r="F411" s="456"/>
      <c r="G411" s="456"/>
      <c r="H411" s="456"/>
      <c r="I411" s="456"/>
      <c r="J411" s="456"/>
      <c r="K411" s="456"/>
      <c r="L411" s="456"/>
      <c r="M411" s="456"/>
      <c r="N411" s="456"/>
      <c r="O411" s="456"/>
      <c r="P411" s="456"/>
      <c r="Q411" s="456"/>
      <c r="R411" s="456"/>
      <c r="S411" s="456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124"/>
      <c r="AH411" s="124"/>
      <c r="AI411" s="124"/>
      <c r="AJ411" s="124"/>
      <c r="AK411" s="124"/>
      <c r="AL411" s="124"/>
    </row>
    <row r="412" spans="1:38" ht="31.5" hidden="1">
      <c r="A412" s="447"/>
      <c r="B412" s="450"/>
      <c r="C412" s="183" t="s">
        <v>83</v>
      </c>
      <c r="D412" s="457"/>
      <c r="E412" s="442"/>
      <c r="F412" s="442"/>
      <c r="G412" s="442"/>
      <c r="H412" s="442"/>
      <c r="I412" s="442"/>
      <c r="J412" s="442"/>
      <c r="K412" s="442"/>
      <c r="L412" s="442"/>
      <c r="M412" s="442"/>
      <c r="N412" s="442"/>
      <c r="O412" s="442"/>
      <c r="P412" s="442"/>
      <c r="Q412" s="442"/>
      <c r="R412" s="442"/>
      <c r="S412" s="444"/>
      <c r="T412" s="124"/>
      <c r="U412" s="124"/>
      <c r="V412" s="124"/>
      <c r="W412" s="124"/>
      <c r="X412" s="124"/>
      <c r="Y412" s="124"/>
      <c r="Z412" s="124"/>
      <c r="AA412" s="124"/>
      <c r="AB412" s="124"/>
      <c r="AC412" s="124"/>
      <c r="AD412" s="124"/>
      <c r="AE412" s="124"/>
      <c r="AF412" s="124"/>
      <c r="AG412" s="124"/>
      <c r="AH412" s="124"/>
      <c r="AI412" s="124"/>
      <c r="AJ412" s="124"/>
      <c r="AK412" s="124"/>
      <c r="AL412" s="124"/>
    </row>
    <row r="413" spans="1:38" ht="21.75" hidden="1" thickBot="1">
      <c r="A413" s="448"/>
      <c r="B413" s="451"/>
      <c r="C413" s="184" t="s">
        <v>306</v>
      </c>
      <c r="D413" s="458"/>
      <c r="E413" s="443"/>
      <c r="F413" s="443"/>
      <c r="G413" s="443"/>
      <c r="H413" s="443"/>
      <c r="I413" s="443"/>
      <c r="J413" s="443"/>
      <c r="K413" s="443"/>
      <c r="L413" s="443"/>
      <c r="M413" s="443"/>
      <c r="N413" s="443"/>
      <c r="O413" s="443"/>
      <c r="P413" s="443"/>
      <c r="Q413" s="443"/>
      <c r="R413" s="443"/>
      <c r="S413" s="445"/>
      <c r="T413" s="124"/>
      <c r="U413" s="124"/>
      <c r="V413" s="124"/>
      <c r="W413" s="124"/>
      <c r="X413" s="124"/>
      <c r="Y413" s="124"/>
      <c r="Z413" s="124"/>
      <c r="AA413" s="124"/>
      <c r="AB413" s="124"/>
      <c r="AC413" s="124"/>
      <c r="AD413" s="123"/>
      <c r="AE413" s="124"/>
      <c r="AF413" s="124"/>
      <c r="AG413" s="124"/>
      <c r="AH413" s="124"/>
      <c r="AI413" s="124"/>
      <c r="AJ413" s="124"/>
      <c r="AK413" s="124"/>
      <c r="AL413" s="124"/>
    </row>
    <row r="414" spans="1:38" ht="13.5" hidden="1" thickBot="1">
      <c r="A414" s="146">
        <v>1</v>
      </c>
      <c r="B414" s="147">
        <v>2</v>
      </c>
      <c r="C414" s="145">
        <v>18</v>
      </c>
      <c r="D414" s="163">
        <v>1</v>
      </c>
      <c r="E414" s="164">
        <v>2</v>
      </c>
      <c r="F414" s="164">
        <v>3</v>
      </c>
      <c r="G414" s="164">
        <v>4</v>
      </c>
      <c r="H414" s="164">
        <v>5</v>
      </c>
      <c r="I414" s="164">
        <v>6</v>
      </c>
      <c r="J414" s="164">
        <v>7</v>
      </c>
      <c r="K414" s="164">
        <v>8</v>
      </c>
      <c r="L414" s="164">
        <v>9</v>
      </c>
      <c r="M414" s="164">
        <v>10</v>
      </c>
      <c r="N414" s="170">
        <v>11</v>
      </c>
      <c r="O414" s="163">
        <v>12</v>
      </c>
      <c r="P414" s="164">
        <v>13</v>
      </c>
      <c r="Q414" s="164">
        <v>14</v>
      </c>
      <c r="R414" s="164">
        <v>15</v>
      </c>
      <c r="S414" s="170">
        <v>16</v>
      </c>
      <c r="T414" s="123"/>
      <c r="U414" s="123"/>
      <c r="V414" s="123"/>
      <c r="W414" s="123"/>
      <c r="X414" s="123"/>
      <c r="Y414" s="123"/>
      <c r="Z414" s="123"/>
      <c r="AA414" s="123"/>
      <c r="AB414" s="123"/>
      <c r="AC414" s="123"/>
      <c r="AD414" s="123"/>
      <c r="AE414" s="124"/>
      <c r="AF414" s="124"/>
      <c r="AG414" s="124"/>
      <c r="AH414" s="124"/>
      <c r="AI414" s="124"/>
      <c r="AJ414" s="124"/>
      <c r="AK414" s="124"/>
      <c r="AL414" s="124"/>
    </row>
    <row r="415" spans="1:38" hidden="1">
      <c r="A415" s="165" t="s">
        <v>84</v>
      </c>
      <c r="B415" s="166" t="s">
        <v>85</v>
      </c>
      <c r="C415" s="152">
        <f t="shared" ref="C415:C431" si="30">ROUND(SUM(D415:S415),0)</f>
        <v>0</v>
      </c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4"/>
      <c r="T415" s="124"/>
      <c r="U415" s="124"/>
      <c r="V415" s="124"/>
      <c r="W415" s="124"/>
      <c r="X415" s="124"/>
      <c r="Y415" s="124"/>
      <c r="Z415" s="124"/>
      <c r="AA415" s="124"/>
      <c r="AB415" s="124"/>
      <c r="AC415" s="124"/>
      <c r="AD415" s="124"/>
      <c r="AE415" s="124"/>
      <c r="AF415" s="124"/>
      <c r="AG415" s="124"/>
      <c r="AH415" s="124"/>
      <c r="AI415" s="124"/>
      <c r="AJ415" s="124"/>
      <c r="AK415" s="124"/>
      <c r="AL415" s="124"/>
    </row>
    <row r="416" spans="1:38" hidden="1">
      <c r="A416" s="167" t="s">
        <v>86</v>
      </c>
      <c r="B416" s="168" t="s">
        <v>87</v>
      </c>
      <c r="C416" s="152">
        <f t="shared" si="30"/>
        <v>0</v>
      </c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4"/>
      <c r="T416" s="124"/>
      <c r="U416" s="124"/>
      <c r="V416" s="124"/>
      <c r="W416" s="124"/>
      <c r="X416" s="124"/>
      <c r="Y416" s="124"/>
      <c r="Z416" s="124"/>
      <c r="AA416" s="124"/>
      <c r="AB416" s="124"/>
      <c r="AC416" s="124"/>
      <c r="AD416" s="124"/>
      <c r="AE416" s="124"/>
      <c r="AF416" s="124"/>
      <c r="AG416" s="124"/>
      <c r="AH416" s="124"/>
      <c r="AI416" s="124"/>
      <c r="AJ416" s="124"/>
      <c r="AK416" s="124"/>
      <c r="AL416" s="124"/>
    </row>
    <row r="417" spans="1:38" hidden="1">
      <c r="A417" s="167" t="s">
        <v>88</v>
      </c>
      <c r="B417" s="168" t="s">
        <v>89</v>
      </c>
      <c r="C417" s="152">
        <f t="shared" si="30"/>
        <v>0</v>
      </c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4"/>
      <c r="T417" s="124"/>
      <c r="U417" s="124"/>
      <c r="V417" s="124"/>
      <c r="W417" s="124"/>
      <c r="X417" s="124"/>
      <c r="Y417" s="124"/>
      <c r="Z417" s="124"/>
      <c r="AA417" s="124"/>
      <c r="AB417" s="124"/>
      <c r="AC417" s="124"/>
      <c r="AD417" s="124"/>
      <c r="AE417" s="124"/>
      <c r="AF417" s="124"/>
      <c r="AG417" s="124"/>
      <c r="AH417" s="124"/>
      <c r="AI417" s="124"/>
      <c r="AJ417" s="124"/>
      <c r="AK417" s="124"/>
      <c r="AL417" s="124"/>
    </row>
    <row r="418" spans="1:38" hidden="1">
      <c r="A418" s="167" t="s">
        <v>90</v>
      </c>
      <c r="B418" s="168" t="s">
        <v>91</v>
      </c>
      <c r="C418" s="152">
        <f t="shared" si="30"/>
        <v>0</v>
      </c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4"/>
      <c r="T418" s="124"/>
      <c r="U418" s="124"/>
      <c r="V418" s="124"/>
      <c r="W418" s="124"/>
      <c r="X418" s="124"/>
      <c r="Y418" s="124"/>
      <c r="Z418" s="124"/>
      <c r="AA418" s="124"/>
      <c r="AB418" s="124"/>
      <c r="AC418" s="124"/>
      <c r="AD418" s="124"/>
      <c r="AE418" s="124"/>
      <c r="AF418" s="124"/>
      <c r="AG418" s="124"/>
      <c r="AH418" s="124"/>
      <c r="AI418" s="124"/>
      <c r="AJ418" s="124"/>
      <c r="AK418" s="124"/>
      <c r="AL418" s="124"/>
    </row>
    <row r="419" spans="1:38" hidden="1">
      <c r="A419" s="167" t="s">
        <v>92</v>
      </c>
      <c r="B419" s="168" t="s">
        <v>3</v>
      </c>
      <c r="C419" s="152">
        <f t="shared" si="30"/>
        <v>0</v>
      </c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4"/>
      <c r="T419" s="124"/>
      <c r="U419" s="124"/>
      <c r="V419" s="124"/>
      <c r="W419" s="124"/>
      <c r="X419" s="124"/>
      <c r="Y419" s="124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</row>
    <row r="420" spans="1:38" hidden="1">
      <c r="A420" s="167" t="s">
        <v>93</v>
      </c>
      <c r="B420" s="168" t="s">
        <v>94</v>
      </c>
      <c r="C420" s="152">
        <f t="shared" si="30"/>
        <v>0</v>
      </c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4"/>
      <c r="T420" s="124"/>
      <c r="U420" s="124"/>
      <c r="V420" s="124"/>
      <c r="W420" s="124"/>
      <c r="X420" s="124"/>
      <c r="Y420" s="124"/>
      <c r="Z420" s="124"/>
      <c r="AA420" s="124"/>
      <c r="AB420" s="124"/>
      <c r="AC420" s="124"/>
      <c r="AD420" s="124"/>
      <c r="AE420" s="124"/>
      <c r="AF420" s="124"/>
      <c r="AG420" s="124"/>
      <c r="AH420" s="124"/>
      <c r="AI420" s="124"/>
      <c r="AJ420" s="124"/>
      <c r="AK420" s="124"/>
      <c r="AL420" s="124"/>
    </row>
    <row r="421" spans="1:38" hidden="1">
      <c r="A421" s="167" t="s">
        <v>95</v>
      </c>
      <c r="B421" s="118">
        <v>160</v>
      </c>
      <c r="C421" s="152">
        <f t="shared" si="30"/>
        <v>0</v>
      </c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4"/>
      <c r="T421" s="124"/>
      <c r="U421" s="124"/>
      <c r="V421" s="124"/>
      <c r="W421" s="124"/>
      <c r="X421" s="124"/>
      <c r="Y421" s="124"/>
      <c r="Z421" s="124"/>
      <c r="AA421" s="124"/>
      <c r="AB421" s="124"/>
      <c r="AC421" s="124"/>
      <c r="AD421" s="124"/>
      <c r="AE421" s="124"/>
      <c r="AF421" s="124"/>
      <c r="AG421" s="124"/>
      <c r="AH421" s="124"/>
      <c r="AI421" s="124"/>
      <c r="AJ421" s="124"/>
      <c r="AK421" s="124"/>
      <c r="AL421" s="124"/>
    </row>
    <row r="422" spans="1:38" hidden="1">
      <c r="A422" s="167" t="s">
        <v>96</v>
      </c>
      <c r="B422" s="168" t="s">
        <v>97</v>
      </c>
      <c r="C422" s="152">
        <f t="shared" si="30"/>
        <v>0</v>
      </c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4"/>
      <c r="T422" s="124"/>
      <c r="U422" s="124"/>
      <c r="V422" s="124"/>
      <c r="W422" s="124"/>
      <c r="X422" s="124"/>
      <c r="Y422" s="124"/>
      <c r="Z422" s="124"/>
      <c r="AA422" s="124"/>
      <c r="AB422" s="124"/>
      <c r="AC422" s="124"/>
      <c r="AD422" s="124"/>
      <c r="AE422" s="124"/>
      <c r="AF422" s="124"/>
      <c r="AG422" s="124"/>
      <c r="AH422" s="124"/>
      <c r="AI422" s="124"/>
      <c r="AJ422" s="124"/>
      <c r="AK422" s="124"/>
      <c r="AL422" s="124"/>
    </row>
    <row r="423" spans="1:38" hidden="1">
      <c r="A423" s="167" t="s">
        <v>98</v>
      </c>
      <c r="B423" s="168" t="s">
        <v>99</v>
      </c>
      <c r="C423" s="152">
        <f t="shared" si="30"/>
        <v>0</v>
      </c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4"/>
      <c r="T423" s="124"/>
      <c r="U423" s="124"/>
      <c r="V423" s="124"/>
      <c r="W423" s="124"/>
      <c r="X423" s="124"/>
      <c r="Y423" s="124"/>
      <c r="Z423" s="124"/>
      <c r="AA423" s="124"/>
      <c r="AB423" s="124"/>
      <c r="AC423" s="124"/>
      <c r="AD423" s="124"/>
      <c r="AE423" s="124"/>
      <c r="AF423" s="124"/>
      <c r="AG423" s="124"/>
      <c r="AH423" s="124"/>
      <c r="AI423" s="124"/>
      <c r="AJ423" s="124"/>
      <c r="AK423" s="124"/>
      <c r="AL423" s="124"/>
    </row>
    <row r="424" spans="1:38" hidden="1">
      <c r="A424" s="167" t="s">
        <v>100</v>
      </c>
      <c r="B424" s="168" t="s">
        <v>101</v>
      </c>
      <c r="C424" s="152">
        <f t="shared" si="30"/>
        <v>0</v>
      </c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4"/>
      <c r="T424" s="124"/>
      <c r="U424" s="124"/>
      <c r="V424" s="124"/>
      <c r="W424" s="124"/>
      <c r="X424" s="124"/>
      <c r="Y424" s="124"/>
      <c r="Z424" s="124"/>
      <c r="AA424" s="124"/>
      <c r="AB424" s="124"/>
      <c r="AC424" s="124"/>
      <c r="AD424" s="124"/>
      <c r="AE424" s="124"/>
      <c r="AF424" s="124"/>
      <c r="AG424" s="124"/>
      <c r="AH424" s="124"/>
      <c r="AI424" s="124"/>
      <c r="AJ424" s="124"/>
      <c r="AK424" s="124"/>
      <c r="AL424" s="124"/>
    </row>
    <row r="425" spans="1:38" hidden="1">
      <c r="A425" s="167" t="s">
        <v>102</v>
      </c>
      <c r="B425" s="168" t="s">
        <v>103</v>
      </c>
      <c r="C425" s="152">
        <f t="shared" si="30"/>
        <v>0</v>
      </c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4"/>
      <c r="T425" s="124"/>
      <c r="U425" s="124"/>
      <c r="V425" s="124"/>
      <c r="W425" s="124"/>
      <c r="X425" s="124"/>
      <c r="Y425" s="124"/>
      <c r="Z425" s="124"/>
      <c r="AA425" s="124"/>
      <c r="AB425" s="124"/>
      <c r="AC425" s="124"/>
      <c r="AD425" s="124"/>
      <c r="AE425" s="124"/>
      <c r="AF425" s="124"/>
      <c r="AG425" s="124"/>
      <c r="AH425" s="124"/>
      <c r="AI425" s="124"/>
      <c r="AJ425" s="124"/>
      <c r="AK425" s="124"/>
      <c r="AL425" s="124"/>
    </row>
    <row r="426" spans="1:38" hidden="1">
      <c r="A426" s="167" t="s">
        <v>104</v>
      </c>
      <c r="B426" s="168" t="s">
        <v>105</v>
      </c>
      <c r="C426" s="152">
        <f t="shared" si="30"/>
        <v>0</v>
      </c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4"/>
      <c r="T426" s="124"/>
      <c r="U426" s="124"/>
      <c r="V426" s="124"/>
      <c r="W426" s="124"/>
      <c r="X426" s="124"/>
      <c r="Y426" s="124"/>
      <c r="Z426" s="124"/>
      <c r="AA426" s="124"/>
      <c r="AB426" s="124"/>
      <c r="AC426" s="124"/>
      <c r="AD426" s="124"/>
      <c r="AE426" s="124"/>
      <c r="AF426" s="124"/>
      <c r="AG426" s="124"/>
      <c r="AH426" s="124"/>
      <c r="AI426" s="124"/>
      <c r="AJ426" s="124"/>
      <c r="AK426" s="124"/>
      <c r="AL426" s="124"/>
    </row>
    <row r="427" spans="1:38" hidden="1">
      <c r="A427" s="167" t="s">
        <v>106</v>
      </c>
      <c r="B427" s="168" t="s">
        <v>107</v>
      </c>
      <c r="C427" s="152">
        <f t="shared" si="30"/>
        <v>0</v>
      </c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4"/>
      <c r="T427" s="124"/>
      <c r="U427" s="124"/>
      <c r="V427" s="124"/>
      <c r="W427" s="124"/>
      <c r="X427" s="124"/>
      <c r="Y427" s="124"/>
      <c r="Z427" s="124"/>
      <c r="AA427" s="124"/>
      <c r="AB427" s="124"/>
      <c r="AC427" s="124"/>
      <c r="AD427" s="124"/>
      <c r="AE427" s="124"/>
      <c r="AF427" s="124"/>
      <c r="AG427" s="124"/>
      <c r="AH427" s="124"/>
      <c r="AI427" s="124"/>
      <c r="AJ427" s="124"/>
      <c r="AK427" s="124"/>
      <c r="AL427" s="124"/>
    </row>
    <row r="428" spans="1:38" hidden="1">
      <c r="A428" s="167" t="s">
        <v>108</v>
      </c>
      <c r="B428" s="168" t="s">
        <v>109</v>
      </c>
      <c r="C428" s="152">
        <f t="shared" si="30"/>
        <v>0</v>
      </c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4"/>
      <c r="T428" s="124"/>
      <c r="U428" s="124"/>
      <c r="V428" s="124"/>
      <c r="W428" s="124"/>
      <c r="X428" s="124"/>
      <c r="Y428" s="124"/>
      <c r="Z428" s="124"/>
      <c r="AA428" s="124"/>
      <c r="AB428" s="124"/>
      <c r="AC428" s="124"/>
      <c r="AD428" s="124"/>
      <c r="AE428" s="124"/>
      <c r="AF428" s="124"/>
      <c r="AG428" s="124"/>
      <c r="AH428" s="124"/>
      <c r="AI428" s="124"/>
      <c r="AJ428" s="124"/>
      <c r="AK428" s="124"/>
      <c r="AL428" s="124"/>
    </row>
    <row r="429" spans="1:38" hidden="1">
      <c r="A429" s="167" t="s">
        <v>110</v>
      </c>
      <c r="B429" s="168" t="s">
        <v>111</v>
      </c>
      <c r="C429" s="152">
        <f t="shared" si="30"/>
        <v>0</v>
      </c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4"/>
      <c r="T429" s="124"/>
      <c r="U429" s="124"/>
      <c r="V429" s="124"/>
      <c r="W429" s="124"/>
      <c r="X429" s="124"/>
      <c r="Y429" s="124"/>
      <c r="Z429" s="124"/>
      <c r="AA429" s="124"/>
      <c r="AB429" s="124"/>
      <c r="AC429" s="124"/>
      <c r="AD429" s="124"/>
      <c r="AE429" s="124"/>
      <c r="AF429" s="124"/>
      <c r="AG429" s="124"/>
      <c r="AH429" s="124"/>
      <c r="AI429" s="124"/>
      <c r="AJ429" s="124"/>
      <c r="AK429" s="124"/>
      <c r="AL429" s="124"/>
    </row>
    <row r="430" spans="1:38" hidden="1">
      <c r="A430" s="167" t="s">
        <v>112</v>
      </c>
      <c r="B430" s="168" t="s">
        <v>113</v>
      </c>
      <c r="C430" s="152">
        <f t="shared" si="30"/>
        <v>0</v>
      </c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4"/>
      <c r="T430" s="124"/>
      <c r="U430" s="124"/>
      <c r="V430" s="124"/>
      <c r="W430" s="124"/>
      <c r="X430" s="124"/>
      <c r="Y430" s="124"/>
      <c r="Z430" s="124"/>
      <c r="AA430" s="124"/>
      <c r="AB430" s="124"/>
      <c r="AC430" s="124"/>
      <c r="AD430" s="124"/>
      <c r="AE430" s="124"/>
      <c r="AF430" s="124"/>
      <c r="AG430" s="124"/>
      <c r="AH430" s="124"/>
      <c r="AI430" s="124"/>
      <c r="AJ430" s="124"/>
      <c r="AK430" s="124"/>
      <c r="AL430" s="124"/>
    </row>
    <row r="431" spans="1:38" hidden="1">
      <c r="A431" s="169" t="s">
        <v>59</v>
      </c>
      <c r="B431" s="168" t="s">
        <v>114</v>
      </c>
      <c r="C431" s="152">
        <f t="shared" si="30"/>
        <v>0</v>
      </c>
      <c r="D431" s="153">
        <f t="shared" ref="D431:S431" si="31">SUM(D415:D430)</f>
        <v>0</v>
      </c>
      <c r="E431" s="153">
        <f t="shared" si="31"/>
        <v>0</v>
      </c>
      <c r="F431" s="153">
        <f t="shared" si="31"/>
        <v>0</v>
      </c>
      <c r="G431" s="153">
        <f t="shared" si="31"/>
        <v>0</v>
      </c>
      <c r="H431" s="153">
        <f t="shared" si="31"/>
        <v>0</v>
      </c>
      <c r="I431" s="153">
        <f t="shared" si="31"/>
        <v>0</v>
      </c>
      <c r="J431" s="153">
        <f t="shared" si="31"/>
        <v>0</v>
      </c>
      <c r="K431" s="153">
        <f t="shared" si="31"/>
        <v>0</v>
      </c>
      <c r="L431" s="153">
        <f t="shared" si="31"/>
        <v>0</v>
      </c>
      <c r="M431" s="153">
        <f t="shared" si="31"/>
        <v>0</v>
      </c>
      <c r="N431" s="153">
        <f t="shared" si="31"/>
        <v>0</v>
      </c>
      <c r="O431" s="153">
        <f t="shared" si="31"/>
        <v>0</v>
      </c>
      <c r="P431" s="153">
        <f t="shared" si="31"/>
        <v>0</v>
      </c>
      <c r="Q431" s="153">
        <f t="shared" si="31"/>
        <v>0</v>
      </c>
      <c r="R431" s="153">
        <f t="shared" si="31"/>
        <v>0</v>
      </c>
      <c r="S431" s="154">
        <f t="shared" si="31"/>
        <v>0</v>
      </c>
      <c r="T431" s="124"/>
      <c r="U431" s="124"/>
      <c r="V431" s="124"/>
      <c r="W431" s="124"/>
      <c r="X431" s="124"/>
      <c r="Y431" s="124"/>
      <c r="Z431" s="124"/>
      <c r="AA431" s="124"/>
      <c r="AB431" s="124"/>
      <c r="AC431" s="124"/>
      <c r="AD431" s="124"/>
      <c r="AE431" s="124"/>
      <c r="AF431" s="124"/>
      <c r="AG431" s="124"/>
      <c r="AH431" s="124"/>
      <c r="AI431" s="124"/>
      <c r="AJ431" s="124"/>
      <c r="AK431" s="124"/>
      <c r="AL431" s="124"/>
    </row>
    <row r="432" spans="1:38" hidden="1">
      <c r="A432" s="160"/>
      <c r="B432" s="161"/>
      <c r="C432" s="153">
        <f>ROUND(SUM(C415:C430),0)</f>
        <v>0</v>
      </c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  <c r="AA432" s="124"/>
      <c r="AB432" s="124"/>
      <c r="AC432" s="124"/>
      <c r="AD432" s="124"/>
      <c r="AE432" s="124"/>
      <c r="AF432" s="124"/>
      <c r="AG432" s="124"/>
      <c r="AH432" s="124"/>
      <c r="AI432" s="124"/>
      <c r="AJ432" s="124"/>
      <c r="AK432" s="124"/>
      <c r="AL432" s="124"/>
    </row>
    <row r="433" spans="1:38" ht="15.75" hidden="1">
      <c r="A433" s="446" t="s">
        <v>32</v>
      </c>
      <c r="B433" s="449" t="s">
        <v>5</v>
      </c>
      <c r="C433" s="182" t="s">
        <v>79</v>
      </c>
      <c r="D433" s="455" t="s">
        <v>302</v>
      </c>
      <c r="E433" s="456"/>
      <c r="F433" s="456"/>
      <c r="G433" s="456"/>
      <c r="H433" s="456"/>
      <c r="I433" s="456"/>
      <c r="J433" s="456"/>
      <c r="K433" s="456"/>
      <c r="L433" s="456"/>
      <c r="M433" s="456"/>
      <c r="N433" s="456"/>
      <c r="O433" s="456"/>
      <c r="P433" s="456"/>
      <c r="Q433" s="456"/>
      <c r="R433" s="456"/>
      <c r="S433" s="456"/>
      <c r="T433" s="124"/>
      <c r="U433" s="124"/>
      <c r="V433" s="124"/>
      <c r="W433" s="124"/>
      <c r="X433" s="124"/>
      <c r="Y433" s="124"/>
      <c r="Z433" s="124"/>
      <c r="AA433" s="124"/>
      <c r="AB433" s="124"/>
      <c r="AC433" s="124"/>
      <c r="AD433" s="124"/>
      <c r="AE433" s="124"/>
      <c r="AF433" s="124"/>
      <c r="AG433" s="124"/>
      <c r="AH433" s="124"/>
      <c r="AI433" s="124"/>
      <c r="AJ433" s="124"/>
      <c r="AK433" s="124"/>
      <c r="AL433" s="124"/>
    </row>
    <row r="434" spans="1:38" ht="31.5" hidden="1">
      <c r="A434" s="447"/>
      <c r="B434" s="450"/>
      <c r="C434" s="183" t="s">
        <v>83</v>
      </c>
      <c r="D434" s="457"/>
      <c r="E434" s="442"/>
      <c r="F434" s="442"/>
      <c r="G434" s="442"/>
      <c r="H434" s="442"/>
      <c r="I434" s="442"/>
      <c r="J434" s="442"/>
      <c r="K434" s="442"/>
      <c r="L434" s="442"/>
      <c r="M434" s="442"/>
      <c r="N434" s="442"/>
      <c r="O434" s="442"/>
      <c r="P434" s="442"/>
      <c r="Q434" s="442"/>
      <c r="R434" s="442"/>
      <c r="S434" s="444"/>
      <c r="T434" s="124"/>
      <c r="U434" s="124"/>
      <c r="V434" s="124"/>
      <c r="W434" s="124"/>
      <c r="X434" s="124"/>
      <c r="Y434" s="124"/>
      <c r="Z434" s="124"/>
      <c r="AA434" s="124"/>
      <c r="AB434" s="124"/>
      <c r="AC434" s="124"/>
      <c r="AD434" s="124"/>
      <c r="AE434" s="124"/>
      <c r="AF434" s="124"/>
      <c r="AG434" s="124"/>
      <c r="AH434" s="124"/>
      <c r="AI434" s="124"/>
      <c r="AJ434" s="124"/>
      <c r="AK434" s="124"/>
      <c r="AL434" s="124"/>
    </row>
    <row r="435" spans="1:38" ht="13.5" hidden="1" thickBot="1">
      <c r="A435" s="448"/>
      <c r="B435" s="451"/>
      <c r="C435" s="185" t="s">
        <v>81</v>
      </c>
      <c r="D435" s="458"/>
      <c r="E435" s="443"/>
      <c r="F435" s="443"/>
      <c r="G435" s="443"/>
      <c r="H435" s="443"/>
      <c r="I435" s="443"/>
      <c r="J435" s="443"/>
      <c r="K435" s="443"/>
      <c r="L435" s="443"/>
      <c r="M435" s="443"/>
      <c r="N435" s="443"/>
      <c r="O435" s="443"/>
      <c r="P435" s="443"/>
      <c r="Q435" s="443"/>
      <c r="R435" s="443"/>
      <c r="S435" s="445"/>
      <c r="T435" s="124"/>
      <c r="U435" s="124"/>
      <c r="V435" s="124"/>
      <c r="W435" s="124"/>
      <c r="X435" s="124"/>
      <c r="Y435" s="124"/>
      <c r="Z435" s="124"/>
      <c r="AA435" s="124"/>
      <c r="AB435" s="124"/>
      <c r="AC435" s="124"/>
      <c r="AD435" s="123"/>
      <c r="AE435" s="124"/>
      <c r="AF435" s="124"/>
      <c r="AG435" s="124"/>
      <c r="AH435" s="124"/>
      <c r="AI435" s="124"/>
      <c r="AJ435" s="124"/>
      <c r="AK435" s="124"/>
      <c r="AL435" s="124"/>
    </row>
    <row r="436" spans="1:38" ht="13.5" hidden="1" thickBot="1">
      <c r="A436" s="146">
        <v>1</v>
      </c>
      <c r="B436" s="147">
        <v>2</v>
      </c>
      <c r="C436" s="144">
        <v>19</v>
      </c>
      <c r="D436" s="163">
        <v>1</v>
      </c>
      <c r="E436" s="164">
        <v>2</v>
      </c>
      <c r="F436" s="164">
        <v>3</v>
      </c>
      <c r="G436" s="164">
        <v>4</v>
      </c>
      <c r="H436" s="164">
        <v>5</v>
      </c>
      <c r="I436" s="164">
        <v>6</v>
      </c>
      <c r="J436" s="164">
        <v>7</v>
      </c>
      <c r="K436" s="164">
        <v>8</v>
      </c>
      <c r="L436" s="164">
        <v>9</v>
      </c>
      <c r="M436" s="164">
        <v>10</v>
      </c>
      <c r="N436" s="170">
        <v>11</v>
      </c>
      <c r="O436" s="163">
        <v>12</v>
      </c>
      <c r="P436" s="164">
        <v>13</v>
      </c>
      <c r="Q436" s="164">
        <v>14</v>
      </c>
      <c r="R436" s="164">
        <v>15</v>
      </c>
      <c r="S436" s="170">
        <v>16</v>
      </c>
      <c r="T436" s="123"/>
      <c r="U436" s="123"/>
      <c r="V436" s="123"/>
      <c r="W436" s="123"/>
      <c r="X436" s="123"/>
      <c r="Y436" s="123"/>
      <c r="Z436" s="123"/>
      <c r="AA436" s="123"/>
      <c r="AB436" s="123"/>
      <c r="AC436" s="123"/>
      <c r="AD436" s="123"/>
      <c r="AE436" s="124"/>
      <c r="AF436" s="124"/>
      <c r="AG436" s="124"/>
      <c r="AH436" s="124"/>
      <c r="AI436" s="124"/>
      <c r="AJ436" s="124"/>
      <c r="AK436" s="124"/>
      <c r="AL436" s="124"/>
    </row>
    <row r="437" spans="1:38" hidden="1">
      <c r="A437" s="165" t="s">
        <v>84</v>
      </c>
      <c r="B437" s="166" t="s">
        <v>85</v>
      </c>
      <c r="C437" s="152">
        <f t="shared" ref="C437:C453" si="32">ROUND(SUM(D437:S437),0)</f>
        <v>0</v>
      </c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4"/>
      <c r="T437" s="124"/>
      <c r="U437" s="124"/>
      <c r="V437" s="124"/>
      <c r="W437" s="124"/>
      <c r="X437" s="124"/>
      <c r="Y437" s="124"/>
      <c r="Z437" s="124"/>
      <c r="AA437" s="124"/>
      <c r="AB437" s="124"/>
      <c r="AC437" s="124"/>
      <c r="AD437" s="124"/>
      <c r="AE437" s="124"/>
      <c r="AF437" s="124"/>
      <c r="AG437" s="124"/>
      <c r="AH437" s="124"/>
      <c r="AI437" s="124"/>
      <c r="AJ437" s="124"/>
      <c r="AK437" s="124"/>
      <c r="AL437" s="124"/>
    </row>
    <row r="438" spans="1:38" hidden="1">
      <c r="A438" s="167" t="s">
        <v>86</v>
      </c>
      <c r="B438" s="168" t="s">
        <v>87</v>
      </c>
      <c r="C438" s="152">
        <f t="shared" si="32"/>
        <v>0</v>
      </c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4"/>
      <c r="T438" s="124"/>
      <c r="U438" s="124"/>
      <c r="V438" s="124"/>
      <c r="W438" s="124"/>
      <c r="X438" s="124"/>
      <c r="Y438" s="124"/>
      <c r="Z438" s="124"/>
      <c r="AA438" s="124"/>
      <c r="AB438" s="124"/>
      <c r="AC438" s="124"/>
      <c r="AD438" s="124"/>
      <c r="AE438" s="124"/>
      <c r="AF438" s="124"/>
      <c r="AG438" s="124"/>
      <c r="AH438" s="124"/>
      <c r="AI438" s="124"/>
      <c r="AJ438" s="124"/>
      <c r="AK438" s="124"/>
      <c r="AL438" s="124"/>
    </row>
    <row r="439" spans="1:38" hidden="1">
      <c r="A439" s="167" t="s">
        <v>88</v>
      </c>
      <c r="B439" s="168" t="s">
        <v>89</v>
      </c>
      <c r="C439" s="152">
        <f t="shared" si="32"/>
        <v>0</v>
      </c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4"/>
      <c r="T439" s="124"/>
      <c r="U439" s="124"/>
      <c r="V439" s="124"/>
      <c r="W439" s="124"/>
      <c r="X439" s="124"/>
      <c r="Y439" s="124"/>
      <c r="Z439" s="124"/>
      <c r="AA439" s="124"/>
      <c r="AB439" s="124"/>
      <c r="AC439" s="124"/>
      <c r="AD439" s="124"/>
      <c r="AE439" s="124"/>
      <c r="AF439" s="124"/>
      <c r="AG439" s="124"/>
      <c r="AH439" s="124"/>
      <c r="AI439" s="124"/>
      <c r="AJ439" s="124"/>
      <c r="AK439" s="124"/>
      <c r="AL439" s="124"/>
    </row>
    <row r="440" spans="1:38" hidden="1">
      <c r="A440" s="167" t="s">
        <v>90</v>
      </c>
      <c r="B440" s="168" t="s">
        <v>91</v>
      </c>
      <c r="C440" s="152">
        <f t="shared" si="32"/>
        <v>0</v>
      </c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4"/>
      <c r="T440" s="124"/>
      <c r="U440" s="124"/>
      <c r="V440" s="124"/>
      <c r="W440" s="124"/>
      <c r="X440" s="124"/>
      <c r="Y440" s="124"/>
      <c r="Z440" s="124"/>
      <c r="AA440" s="124"/>
      <c r="AB440" s="124"/>
      <c r="AC440" s="124"/>
      <c r="AD440" s="124"/>
      <c r="AE440" s="124"/>
      <c r="AF440" s="124"/>
      <c r="AG440" s="124"/>
      <c r="AH440" s="124"/>
      <c r="AI440" s="124"/>
      <c r="AJ440" s="124"/>
      <c r="AK440" s="124"/>
      <c r="AL440" s="124"/>
    </row>
    <row r="441" spans="1:38" hidden="1">
      <c r="A441" s="167" t="s">
        <v>92</v>
      </c>
      <c r="B441" s="168" t="s">
        <v>3</v>
      </c>
      <c r="C441" s="152">
        <f t="shared" si="32"/>
        <v>0</v>
      </c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4"/>
      <c r="T441" s="124"/>
      <c r="U441" s="124"/>
      <c r="V441" s="124"/>
      <c r="W441" s="124"/>
      <c r="X441" s="124"/>
      <c r="Y441" s="124"/>
      <c r="Z441" s="124"/>
      <c r="AA441" s="124"/>
      <c r="AB441" s="124"/>
      <c r="AC441" s="124"/>
      <c r="AD441" s="124"/>
      <c r="AE441" s="124"/>
      <c r="AF441" s="124"/>
      <c r="AG441" s="124"/>
      <c r="AH441" s="124"/>
      <c r="AI441" s="124"/>
      <c r="AJ441" s="124"/>
      <c r="AK441" s="124"/>
      <c r="AL441" s="124"/>
    </row>
    <row r="442" spans="1:38" hidden="1">
      <c r="A442" s="167" t="s">
        <v>93</v>
      </c>
      <c r="B442" s="168" t="s">
        <v>94</v>
      </c>
      <c r="C442" s="152">
        <f t="shared" si="32"/>
        <v>0</v>
      </c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4"/>
      <c r="T442" s="124"/>
      <c r="U442" s="124"/>
      <c r="V442" s="124"/>
      <c r="W442" s="124"/>
      <c r="X442" s="124"/>
      <c r="Y442" s="124"/>
      <c r="Z442" s="124"/>
      <c r="AA442" s="124"/>
      <c r="AB442" s="124"/>
      <c r="AC442" s="124"/>
      <c r="AD442" s="124"/>
      <c r="AE442" s="124"/>
      <c r="AF442" s="124"/>
      <c r="AG442" s="124"/>
      <c r="AH442" s="124"/>
      <c r="AI442" s="124"/>
      <c r="AJ442" s="124"/>
      <c r="AK442" s="124"/>
      <c r="AL442" s="124"/>
    </row>
    <row r="443" spans="1:38" hidden="1">
      <c r="A443" s="167" t="s">
        <v>95</v>
      </c>
      <c r="B443" s="118">
        <v>160</v>
      </c>
      <c r="C443" s="152">
        <f t="shared" si="32"/>
        <v>0</v>
      </c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4"/>
      <c r="T443" s="124"/>
      <c r="U443" s="124"/>
      <c r="V443" s="124"/>
      <c r="W443" s="124"/>
      <c r="X443" s="124"/>
      <c r="Y443" s="124"/>
      <c r="Z443" s="124"/>
      <c r="AA443" s="124"/>
      <c r="AB443" s="124"/>
      <c r="AC443" s="124"/>
      <c r="AD443" s="124"/>
      <c r="AE443" s="124"/>
      <c r="AF443" s="124"/>
      <c r="AG443" s="124"/>
      <c r="AH443" s="124"/>
      <c r="AI443" s="124"/>
      <c r="AJ443" s="124"/>
      <c r="AK443" s="124"/>
      <c r="AL443" s="124"/>
    </row>
    <row r="444" spans="1:38" hidden="1">
      <c r="A444" s="167" t="s">
        <v>96</v>
      </c>
      <c r="B444" s="168" t="s">
        <v>97</v>
      </c>
      <c r="C444" s="152">
        <f t="shared" si="32"/>
        <v>0</v>
      </c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4"/>
      <c r="T444" s="124"/>
      <c r="U444" s="124"/>
      <c r="V444" s="124"/>
      <c r="W444" s="124"/>
      <c r="X444" s="124"/>
      <c r="Y444" s="124"/>
      <c r="Z444" s="124"/>
      <c r="AA444" s="124"/>
      <c r="AB444" s="124"/>
      <c r="AC444" s="124"/>
      <c r="AD444" s="124"/>
      <c r="AE444" s="124"/>
      <c r="AF444" s="124"/>
      <c r="AG444" s="124"/>
      <c r="AH444" s="124"/>
      <c r="AI444" s="124"/>
      <c r="AJ444" s="124"/>
      <c r="AK444" s="124"/>
      <c r="AL444" s="124"/>
    </row>
    <row r="445" spans="1:38" hidden="1">
      <c r="A445" s="167" t="s">
        <v>98</v>
      </c>
      <c r="B445" s="168" t="s">
        <v>99</v>
      </c>
      <c r="C445" s="152">
        <f t="shared" si="32"/>
        <v>0</v>
      </c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4"/>
      <c r="T445" s="124"/>
      <c r="U445" s="124"/>
      <c r="V445" s="124"/>
      <c r="W445" s="124"/>
      <c r="X445" s="124"/>
      <c r="Y445" s="124"/>
      <c r="Z445" s="124"/>
      <c r="AA445" s="124"/>
      <c r="AB445" s="124"/>
      <c r="AC445" s="124"/>
      <c r="AD445" s="124"/>
      <c r="AE445" s="124"/>
      <c r="AF445" s="124"/>
      <c r="AG445" s="124"/>
      <c r="AH445" s="124"/>
      <c r="AI445" s="124"/>
      <c r="AJ445" s="124"/>
      <c r="AK445" s="124"/>
      <c r="AL445" s="124"/>
    </row>
    <row r="446" spans="1:38" hidden="1">
      <c r="A446" s="167" t="s">
        <v>100</v>
      </c>
      <c r="B446" s="168" t="s">
        <v>101</v>
      </c>
      <c r="C446" s="152">
        <f t="shared" si="32"/>
        <v>0</v>
      </c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4"/>
      <c r="T446" s="124"/>
      <c r="U446" s="124"/>
      <c r="V446" s="124"/>
      <c r="W446" s="124"/>
      <c r="X446" s="124"/>
      <c r="Y446" s="124"/>
      <c r="Z446" s="124"/>
      <c r="AA446" s="124"/>
      <c r="AB446" s="124"/>
      <c r="AC446" s="124"/>
      <c r="AD446" s="124"/>
      <c r="AE446" s="124"/>
      <c r="AF446" s="124"/>
      <c r="AG446" s="124"/>
      <c r="AH446" s="124"/>
      <c r="AI446" s="124"/>
      <c r="AJ446" s="124"/>
      <c r="AK446" s="124"/>
      <c r="AL446" s="124"/>
    </row>
    <row r="447" spans="1:38" hidden="1">
      <c r="A447" s="167" t="s">
        <v>102</v>
      </c>
      <c r="B447" s="168" t="s">
        <v>103</v>
      </c>
      <c r="C447" s="152">
        <f t="shared" si="32"/>
        <v>0</v>
      </c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4"/>
      <c r="T447" s="124"/>
      <c r="U447" s="124"/>
      <c r="V447" s="124"/>
      <c r="W447" s="124"/>
      <c r="X447" s="124"/>
      <c r="Y447" s="124"/>
      <c r="Z447" s="124"/>
      <c r="AA447" s="124"/>
      <c r="AB447" s="124"/>
      <c r="AC447" s="124"/>
      <c r="AD447" s="124"/>
      <c r="AE447" s="124"/>
      <c r="AF447" s="124"/>
      <c r="AG447" s="124"/>
      <c r="AH447" s="124"/>
      <c r="AI447" s="124"/>
      <c r="AJ447" s="124"/>
      <c r="AK447" s="124"/>
      <c r="AL447" s="124"/>
    </row>
    <row r="448" spans="1:38" hidden="1">
      <c r="A448" s="167" t="s">
        <v>104</v>
      </c>
      <c r="B448" s="168" t="s">
        <v>105</v>
      </c>
      <c r="C448" s="152">
        <f t="shared" si="32"/>
        <v>0</v>
      </c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4"/>
      <c r="T448" s="124"/>
      <c r="U448" s="124"/>
      <c r="V448" s="124"/>
      <c r="W448" s="124"/>
      <c r="X448" s="124"/>
      <c r="Y448" s="124"/>
      <c r="Z448" s="124"/>
      <c r="AA448" s="124"/>
      <c r="AB448" s="124"/>
      <c r="AC448" s="124"/>
      <c r="AD448" s="124"/>
      <c r="AE448" s="124"/>
      <c r="AF448" s="124"/>
      <c r="AG448" s="124"/>
      <c r="AH448" s="124"/>
      <c r="AI448" s="124"/>
      <c r="AJ448" s="124"/>
      <c r="AK448" s="124"/>
      <c r="AL448" s="124"/>
    </row>
    <row r="449" spans="1:38" hidden="1">
      <c r="A449" s="167" t="s">
        <v>106</v>
      </c>
      <c r="B449" s="168" t="s">
        <v>107</v>
      </c>
      <c r="C449" s="152">
        <f t="shared" si="32"/>
        <v>0</v>
      </c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4"/>
      <c r="T449" s="124"/>
      <c r="U449" s="124"/>
      <c r="V449" s="124"/>
      <c r="W449" s="124"/>
      <c r="X449" s="124"/>
      <c r="Y449" s="124"/>
      <c r="Z449" s="124"/>
      <c r="AA449" s="124"/>
      <c r="AB449" s="124"/>
      <c r="AC449" s="124"/>
      <c r="AD449" s="124"/>
      <c r="AE449" s="124"/>
      <c r="AF449" s="124"/>
      <c r="AG449" s="124"/>
      <c r="AH449" s="124"/>
      <c r="AI449" s="124"/>
      <c r="AJ449" s="124"/>
      <c r="AK449" s="124"/>
      <c r="AL449" s="124"/>
    </row>
    <row r="450" spans="1:38" hidden="1">
      <c r="A450" s="167" t="s">
        <v>108</v>
      </c>
      <c r="B450" s="168" t="s">
        <v>109</v>
      </c>
      <c r="C450" s="152">
        <f t="shared" si="32"/>
        <v>0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4"/>
      <c r="T450" s="124"/>
      <c r="U450" s="124"/>
      <c r="V450" s="124"/>
      <c r="W450" s="124"/>
      <c r="X450" s="124"/>
      <c r="Y450" s="124"/>
      <c r="Z450" s="124"/>
      <c r="AA450" s="124"/>
      <c r="AB450" s="124"/>
      <c r="AC450" s="124"/>
      <c r="AD450" s="124"/>
      <c r="AE450" s="124"/>
      <c r="AF450" s="124"/>
      <c r="AG450" s="124"/>
      <c r="AH450" s="124"/>
      <c r="AI450" s="124"/>
      <c r="AJ450" s="124"/>
      <c r="AK450" s="124"/>
      <c r="AL450" s="124"/>
    </row>
    <row r="451" spans="1:38" hidden="1">
      <c r="A451" s="167" t="s">
        <v>110</v>
      </c>
      <c r="B451" s="168" t="s">
        <v>111</v>
      </c>
      <c r="C451" s="152">
        <f t="shared" si="32"/>
        <v>0</v>
      </c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4"/>
      <c r="T451" s="124"/>
      <c r="U451" s="124"/>
      <c r="V451" s="124"/>
      <c r="W451" s="124"/>
      <c r="X451" s="124"/>
      <c r="Y451" s="124"/>
      <c r="Z451" s="124"/>
      <c r="AA451" s="124"/>
      <c r="AB451" s="124"/>
      <c r="AC451" s="124"/>
      <c r="AD451" s="124"/>
      <c r="AE451" s="124"/>
      <c r="AF451" s="124"/>
      <c r="AG451" s="124"/>
      <c r="AH451" s="124"/>
      <c r="AI451" s="124"/>
      <c r="AJ451" s="124"/>
      <c r="AK451" s="124"/>
      <c r="AL451" s="124"/>
    </row>
    <row r="452" spans="1:38" hidden="1">
      <c r="A452" s="167" t="s">
        <v>112</v>
      </c>
      <c r="B452" s="168" t="s">
        <v>113</v>
      </c>
      <c r="C452" s="152">
        <f t="shared" si="32"/>
        <v>0</v>
      </c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4"/>
      <c r="T452" s="124"/>
      <c r="U452" s="124"/>
      <c r="V452" s="124"/>
      <c r="W452" s="124"/>
      <c r="X452" s="124"/>
      <c r="Y452" s="124"/>
      <c r="Z452" s="124"/>
      <c r="AA452" s="124"/>
      <c r="AB452" s="124"/>
      <c r="AC452" s="124"/>
      <c r="AD452" s="124"/>
      <c r="AE452" s="124"/>
      <c r="AF452" s="124"/>
      <c r="AG452" s="124"/>
      <c r="AH452" s="124"/>
      <c r="AI452" s="124"/>
      <c r="AJ452" s="124"/>
      <c r="AK452" s="124"/>
      <c r="AL452" s="124"/>
    </row>
    <row r="453" spans="1:38" hidden="1">
      <c r="A453" s="169" t="s">
        <v>59</v>
      </c>
      <c r="B453" s="168" t="s">
        <v>114</v>
      </c>
      <c r="C453" s="152">
        <f t="shared" si="32"/>
        <v>0</v>
      </c>
      <c r="D453" s="153">
        <f t="shared" ref="D453:S453" si="33">SUM(D437:D452)</f>
        <v>0</v>
      </c>
      <c r="E453" s="153">
        <f t="shared" si="33"/>
        <v>0</v>
      </c>
      <c r="F453" s="153">
        <f t="shared" si="33"/>
        <v>0</v>
      </c>
      <c r="G453" s="153">
        <f t="shared" si="33"/>
        <v>0</v>
      </c>
      <c r="H453" s="153">
        <f t="shared" si="33"/>
        <v>0</v>
      </c>
      <c r="I453" s="153">
        <f t="shared" si="33"/>
        <v>0</v>
      </c>
      <c r="J453" s="153">
        <f t="shared" si="33"/>
        <v>0</v>
      </c>
      <c r="K453" s="153">
        <f t="shared" si="33"/>
        <v>0</v>
      </c>
      <c r="L453" s="153">
        <f t="shared" si="33"/>
        <v>0</v>
      </c>
      <c r="M453" s="153">
        <f t="shared" si="33"/>
        <v>0</v>
      </c>
      <c r="N453" s="153">
        <f t="shared" si="33"/>
        <v>0</v>
      </c>
      <c r="O453" s="153">
        <f t="shared" si="33"/>
        <v>0</v>
      </c>
      <c r="P453" s="153">
        <f t="shared" si="33"/>
        <v>0</v>
      </c>
      <c r="Q453" s="153">
        <f t="shared" si="33"/>
        <v>0</v>
      </c>
      <c r="R453" s="153">
        <f t="shared" si="33"/>
        <v>0</v>
      </c>
      <c r="S453" s="154">
        <f t="shared" si="33"/>
        <v>0</v>
      </c>
      <c r="T453" s="124"/>
      <c r="U453" s="124"/>
      <c r="V453" s="124"/>
      <c r="W453" s="124"/>
      <c r="X453" s="124"/>
      <c r="Y453" s="124"/>
      <c r="Z453" s="124"/>
      <c r="AA453" s="124"/>
      <c r="AB453" s="124"/>
      <c r="AC453" s="124"/>
      <c r="AD453" s="124"/>
      <c r="AE453" s="124"/>
      <c r="AF453" s="124"/>
      <c r="AG453" s="124"/>
      <c r="AH453" s="124"/>
      <c r="AI453" s="124"/>
      <c r="AJ453" s="124"/>
      <c r="AK453" s="124"/>
      <c r="AL453" s="124"/>
    </row>
    <row r="454" spans="1:38" hidden="1">
      <c r="A454" s="160"/>
      <c r="B454" s="161"/>
      <c r="C454" s="153">
        <f>ROUND(SUM(C437:C452),0)</f>
        <v>0</v>
      </c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  <c r="AA454" s="124"/>
      <c r="AB454" s="124"/>
      <c r="AC454" s="124"/>
      <c r="AD454" s="124"/>
      <c r="AE454" s="124"/>
      <c r="AF454" s="124"/>
      <c r="AG454" s="124"/>
      <c r="AH454" s="124"/>
      <c r="AI454" s="124"/>
      <c r="AJ454" s="124"/>
      <c r="AK454" s="124"/>
      <c r="AL454" s="124"/>
    </row>
    <row r="455" spans="1:38" hidden="1">
      <c r="A455" s="186" t="s">
        <v>307</v>
      </c>
      <c r="B455" s="140"/>
      <c r="T455" s="124"/>
      <c r="U455" s="124"/>
      <c r="V455" s="124"/>
      <c r="W455" s="124"/>
      <c r="X455" s="124"/>
      <c r="Y455" s="124"/>
      <c r="Z455" s="124"/>
      <c r="AA455" s="124"/>
      <c r="AB455" s="124"/>
      <c r="AC455" s="124"/>
      <c r="AD455" s="124"/>
      <c r="AE455" s="124"/>
      <c r="AF455" s="124"/>
      <c r="AG455" s="124"/>
      <c r="AH455" s="124"/>
      <c r="AI455" s="124"/>
      <c r="AJ455" s="124"/>
      <c r="AK455" s="124"/>
      <c r="AL455" s="124"/>
    </row>
    <row r="456" spans="1:38" ht="15.75" hidden="1">
      <c r="A456" s="446"/>
      <c r="B456" s="449" t="s">
        <v>5</v>
      </c>
      <c r="C456" s="467" t="s">
        <v>136</v>
      </c>
      <c r="D456" s="455" t="s">
        <v>302</v>
      </c>
      <c r="E456" s="456"/>
      <c r="F456" s="456"/>
      <c r="G456" s="456"/>
      <c r="H456" s="456"/>
      <c r="I456" s="456"/>
      <c r="J456" s="456"/>
      <c r="K456" s="456"/>
      <c r="L456" s="456"/>
      <c r="M456" s="456"/>
      <c r="N456" s="456"/>
      <c r="O456" s="456"/>
      <c r="P456" s="456"/>
      <c r="Q456" s="456"/>
      <c r="R456" s="456"/>
      <c r="S456" s="456"/>
      <c r="T456" s="124"/>
      <c r="U456" s="124"/>
      <c r="V456" s="124"/>
      <c r="W456" s="124"/>
      <c r="X456" s="124"/>
      <c r="Y456" s="124"/>
      <c r="Z456" s="124"/>
      <c r="AA456" s="124"/>
      <c r="AB456" s="124"/>
      <c r="AC456" s="124"/>
      <c r="AD456" s="124"/>
      <c r="AE456" s="124"/>
      <c r="AF456" s="124"/>
      <c r="AG456" s="124"/>
      <c r="AH456" s="124"/>
      <c r="AI456" s="124"/>
      <c r="AJ456" s="124"/>
      <c r="AK456" s="124"/>
      <c r="AL456" s="124"/>
    </row>
    <row r="457" spans="1:38" hidden="1">
      <c r="A457" s="447"/>
      <c r="B457" s="450"/>
      <c r="C457" s="468"/>
      <c r="D457" s="457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4"/>
      <c r="T457" s="124"/>
      <c r="U457" s="124"/>
      <c r="V457" s="124"/>
      <c r="W457" s="124"/>
      <c r="X457" s="124"/>
      <c r="Y457" s="124"/>
      <c r="Z457" s="124"/>
      <c r="AA457" s="124"/>
      <c r="AB457" s="124"/>
      <c r="AC457" s="124"/>
      <c r="AD457" s="124"/>
      <c r="AE457" s="124"/>
      <c r="AF457" s="124"/>
      <c r="AG457" s="124"/>
      <c r="AH457" s="124"/>
      <c r="AI457" s="124"/>
      <c r="AJ457" s="124"/>
      <c r="AK457" s="124"/>
      <c r="AL457" s="124"/>
    </row>
    <row r="458" spans="1:38" ht="13.5" hidden="1" thickBot="1">
      <c r="A458" s="448"/>
      <c r="B458" s="451"/>
      <c r="C458" s="469"/>
      <c r="D458" s="458"/>
      <c r="E458" s="443"/>
      <c r="F458" s="443"/>
      <c r="G458" s="443"/>
      <c r="H458" s="443"/>
      <c r="I458" s="443"/>
      <c r="J458" s="443"/>
      <c r="K458" s="443"/>
      <c r="L458" s="443"/>
      <c r="M458" s="443"/>
      <c r="N458" s="443"/>
      <c r="O458" s="443"/>
      <c r="P458" s="443"/>
      <c r="Q458" s="443"/>
      <c r="R458" s="443"/>
      <c r="S458" s="445"/>
      <c r="T458" s="124"/>
      <c r="U458" s="124"/>
      <c r="V458" s="124"/>
      <c r="W458" s="124"/>
      <c r="X458" s="124"/>
      <c r="Y458" s="124"/>
      <c r="Z458" s="124"/>
      <c r="AA458" s="124"/>
      <c r="AB458" s="124"/>
      <c r="AC458" s="124"/>
      <c r="AD458" s="123"/>
      <c r="AE458" s="124"/>
      <c r="AF458" s="124"/>
      <c r="AG458" s="124"/>
      <c r="AH458" s="124"/>
      <c r="AI458" s="124"/>
      <c r="AJ458" s="124"/>
      <c r="AK458" s="124"/>
      <c r="AL458" s="124"/>
    </row>
    <row r="459" spans="1:38" ht="13.5" hidden="1" thickBot="1">
      <c r="A459" s="146">
        <v>1</v>
      </c>
      <c r="B459" s="147">
        <v>2</v>
      </c>
      <c r="C459" s="144">
        <v>1</v>
      </c>
      <c r="D459" s="163">
        <v>1</v>
      </c>
      <c r="E459" s="164">
        <v>2</v>
      </c>
      <c r="F459" s="164">
        <v>3</v>
      </c>
      <c r="G459" s="164">
        <v>4</v>
      </c>
      <c r="H459" s="164">
        <v>5</v>
      </c>
      <c r="I459" s="164">
        <v>6</v>
      </c>
      <c r="J459" s="164">
        <v>7</v>
      </c>
      <c r="K459" s="164">
        <v>8</v>
      </c>
      <c r="L459" s="164">
        <v>9</v>
      </c>
      <c r="M459" s="164">
        <v>10</v>
      </c>
      <c r="N459" s="170">
        <v>11</v>
      </c>
      <c r="O459" s="163">
        <v>12</v>
      </c>
      <c r="P459" s="164">
        <v>13</v>
      </c>
      <c r="Q459" s="164">
        <v>14</v>
      </c>
      <c r="R459" s="164">
        <v>15</v>
      </c>
      <c r="S459" s="170">
        <v>16</v>
      </c>
      <c r="T459" s="123"/>
      <c r="U459" s="123"/>
      <c r="V459" s="123"/>
      <c r="W459" s="123"/>
      <c r="X459" s="123"/>
      <c r="Y459" s="123"/>
      <c r="Z459" s="123"/>
      <c r="AA459" s="123"/>
      <c r="AB459" s="123"/>
      <c r="AC459" s="123"/>
      <c r="AD459" s="123"/>
      <c r="AE459" s="124"/>
      <c r="AF459" s="124"/>
      <c r="AG459" s="124"/>
      <c r="AH459" s="124"/>
      <c r="AI459" s="124"/>
      <c r="AJ459" s="124"/>
      <c r="AK459" s="124"/>
      <c r="AL459" s="124"/>
    </row>
    <row r="460" spans="1:38" hidden="1">
      <c r="A460" s="187" t="s">
        <v>138</v>
      </c>
      <c r="B460" s="187"/>
      <c r="C460" s="153">
        <f t="shared" ref="C460:C465" si="34">SUM(D460:AD460)</f>
        <v>0</v>
      </c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  <c r="P460" s="188"/>
      <c r="Q460" s="188"/>
      <c r="R460" s="188"/>
      <c r="S460" s="189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24"/>
      <c r="AF460" s="124"/>
      <c r="AG460" s="124"/>
      <c r="AH460" s="124"/>
      <c r="AI460" s="124"/>
      <c r="AJ460" s="124"/>
      <c r="AK460" s="124"/>
      <c r="AL460" s="124"/>
    </row>
    <row r="461" spans="1:38" hidden="1">
      <c r="A461" s="191" t="s">
        <v>139</v>
      </c>
      <c r="B461" s="191"/>
      <c r="C461" s="153">
        <f t="shared" si="34"/>
        <v>0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8"/>
      <c r="O461" s="188"/>
      <c r="P461" s="188"/>
      <c r="Q461" s="188"/>
      <c r="R461" s="188"/>
      <c r="S461" s="189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24"/>
      <c r="AF461" s="124"/>
      <c r="AG461" s="124"/>
      <c r="AH461" s="124"/>
      <c r="AI461" s="124"/>
      <c r="AJ461" s="124"/>
      <c r="AK461" s="124"/>
      <c r="AL461" s="124"/>
    </row>
    <row r="462" spans="1:38" hidden="1">
      <c r="A462" s="191" t="s">
        <v>140</v>
      </c>
      <c r="B462" s="191"/>
      <c r="C462" s="153">
        <f t="shared" si="34"/>
        <v>0</v>
      </c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  <c r="P462" s="188"/>
      <c r="Q462" s="188"/>
      <c r="R462" s="188"/>
      <c r="S462" s="189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24"/>
      <c r="AF462" s="124"/>
      <c r="AG462" s="124"/>
      <c r="AH462" s="124"/>
      <c r="AI462" s="124"/>
      <c r="AJ462" s="124"/>
      <c r="AK462" s="124"/>
      <c r="AL462" s="124"/>
    </row>
    <row r="463" spans="1:38" hidden="1">
      <c r="A463" s="191" t="s">
        <v>141</v>
      </c>
      <c r="B463" s="191"/>
      <c r="C463" s="153">
        <f t="shared" si="34"/>
        <v>0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88"/>
      <c r="Q463" s="188"/>
      <c r="R463" s="188"/>
      <c r="S463" s="189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24"/>
      <c r="AF463" s="124"/>
      <c r="AG463" s="124"/>
      <c r="AH463" s="124"/>
      <c r="AI463" s="124"/>
      <c r="AJ463" s="124"/>
      <c r="AK463" s="124"/>
      <c r="AL463" s="124"/>
    </row>
    <row r="464" spans="1:38" hidden="1">
      <c r="A464" s="191" t="s">
        <v>142</v>
      </c>
      <c r="B464" s="191"/>
      <c r="C464" s="153">
        <f t="shared" si="34"/>
        <v>0</v>
      </c>
      <c r="D464" s="188"/>
      <c r="E464" s="188"/>
      <c r="F464" s="188"/>
      <c r="G464" s="188"/>
      <c r="H464" s="188"/>
      <c r="I464" s="188"/>
      <c r="J464" s="188"/>
      <c r="K464" s="188"/>
      <c r="L464" s="188"/>
      <c r="M464" s="188"/>
      <c r="N464" s="188"/>
      <c r="O464" s="188"/>
      <c r="P464" s="188"/>
      <c r="Q464" s="188"/>
      <c r="R464" s="188"/>
      <c r="S464" s="189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24"/>
      <c r="AF464" s="124"/>
      <c r="AG464" s="124"/>
      <c r="AH464" s="124"/>
      <c r="AI464" s="124"/>
      <c r="AJ464" s="124"/>
      <c r="AK464" s="124"/>
      <c r="AL464" s="124"/>
    </row>
    <row r="465" spans="1:38" hidden="1">
      <c r="A465" s="191" t="s">
        <v>143</v>
      </c>
      <c r="B465" s="191"/>
      <c r="C465" s="153">
        <f t="shared" si="34"/>
        <v>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88"/>
      <c r="O465" s="188"/>
      <c r="P465" s="188"/>
      <c r="Q465" s="188"/>
      <c r="R465" s="188"/>
      <c r="S465" s="189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24"/>
      <c r="AF465" s="124"/>
      <c r="AG465" s="124"/>
      <c r="AH465" s="124"/>
      <c r="AI465" s="124"/>
      <c r="AJ465" s="124"/>
      <c r="AK465" s="124"/>
      <c r="AL465" s="124"/>
    </row>
    <row r="466" spans="1:38" hidden="1">
      <c r="A466" s="169" t="s">
        <v>59</v>
      </c>
      <c r="B466" s="169"/>
      <c r="C466" s="192">
        <f>SUM(C460:C465)</f>
        <v>0</v>
      </c>
      <c r="D466" s="169"/>
      <c r="E466" s="169"/>
      <c r="F466" s="169"/>
      <c r="T466" s="124"/>
      <c r="U466" s="124"/>
      <c r="V466" s="124"/>
      <c r="W466" s="124"/>
      <c r="X466" s="124"/>
      <c r="Y466" s="124"/>
      <c r="Z466" s="124"/>
      <c r="AA466" s="124"/>
      <c r="AB466" s="124"/>
      <c r="AC466" s="124"/>
      <c r="AD466" s="124"/>
      <c r="AE466" s="124"/>
      <c r="AF466" s="124"/>
      <c r="AG466" s="124"/>
      <c r="AH466" s="124"/>
      <c r="AI466" s="124"/>
      <c r="AJ466" s="124"/>
      <c r="AK466" s="124"/>
      <c r="AL466" s="124"/>
    </row>
    <row r="467" spans="1:38" hidden="1">
      <c r="A467" s="193"/>
      <c r="B467" s="140"/>
      <c r="C467" s="194"/>
      <c r="F467" s="193"/>
      <c r="T467" s="124"/>
      <c r="U467" s="124"/>
      <c r="V467" s="124"/>
      <c r="W467" s="124"/>
      <c r="X467" s="124"/>
      <c r="Y467" s="124"/>
      <c r="Z467" s="124"/>
      <c r="AA467" s="124"/>
      <c r="AB467" s="124"/>
      <c r="AC467" s="124"/>
      <c r="AD467" s="124"/>
      <c r="AE467" s="124"/>
      <c r="AF467" s="124"/>
      <c r="AG467" s="124"/>
      <c r="AH467" s="124"/>
      <c r="AI467" s="124"/>
      <c r="AJ467" s="124"/>
      <c r="AK467" s="124"/>
      <c r="AL467" s="124"/>
    </row>
    <row r="468" spans="1:38" hidden="1">
      <c r="B468" s="140"/>
      <c r="T468" s="124"/>
      <c r="U468" s="124"/>
      <c r="V468" s="124"/>
      <c r="W468" s="124"/>
      <c r="X468" s="124"/>
      <c r="Y468" s="124"/>
      <c r="Z468" s="124"/>
      <c r="AA468" s="124"/>
      <c r="AB468" s="124"/>
      <c r="AC468" s="124"/>
      <c r="AD468" s="124"/>
      <c r="AE468" s="124"/>
      <c r="AF468" s="124"/>
      <c r="AG468" s="124"/>
      <c r="AH468" s="124"/>
      <c r="AI468" s="124"/>
      <c r="AJ468" s="124"/>
      <c r="AK468" s="124"/>
      <c r="AL468" s="124"/>
    </row>
    <row r="469" spans="1:38" hidden="1">
      <c r="A469" s="186" t="s">
        <v>307</v>
      </c>
      <c r="B469" s="140"/>
      <c r="T469" s="124"/>
      <c r="U469" s="124"/>
      <c r="V469" s="124"/>
      <c r="W469" s="124"/>
      <c r="X469" s="124"/>
      <c r="Y469" s="124"/>
      <c r="Z469" s="124"/>
      <c r="AA469" s="124"/>
      <c r="AB469" s="124"/>
      <c r="AC469" s="124"/>
      <c r="AD469" s="124"/>
      <c r="AE469" s="124"/>
      <c r="AF469" s="124"/>
      <c r="AG469" s="124"/>
      <c r="AH469" s="124"/>
      <c r="AI469" s="124"/>
      <c r="AJ469" s="124"/>
      <c r="AK469" s="124"/>
      <c r="AL469" s="124"/>
    </row>
    <row r="470" spans="1:38" ht="15.75" hidden="1">
      <c r="A470" s="446"/>
      <c r="B470" s="449" t="s">
        <v>5</v>
      </c>
      <c r="C470" s="464" t="s">
        <v>137</v>
      </c>
      <c r="D470" s="455" t="s">
        <v>302</v>
      </c>
      <c r="E470" s="456"/>
      <c r="F470" s="456"/>
      <c r="G470" s="456"/>
      <c r="H470" s="456"/>
      <c r="I470" s="456"/>
      <c r="J470" s="456"/>
      <c r="K470" s="456"/>
      <c r="L470" s="456"/>
      <c r="M470" s="456"/>
      <c r="N470" s="456"/>
      <c r="O470" s="456"/>
      <c r="P470" s="456"/>
      <c r="Q470" s="456"/>
      <c r="R470" s="456"/>
      <c r="S470" s="456"/>
      <c r="T470" s="124"/>
      <c r="U470" s="124"/>
      <c r="V470" s="124"/>
      <c r="W470" s="124"/>
      <c r="X470" s="124"/>
      <c r="Y470" s="124"/>
      <c r="Z470" s="124"/>
      <c r="AA470" s="124"/>
      <c r="AB470" s="124"/>
      <c r="AC470" s="124"/>
      <c r="AD470" s="124"/>
      <c r="AE470" s="124"/>
      <c r="AF470" s="124"/>
      <c r="AG470" s="124"/>
      <c r="AH470" s="124"/>
      <c r="AI470" s="124"/>
      <c r="AJ470" s="124"/>
      <c r="AK470" s="124"/>
      <c r="AL470" s="124"/>
    </row>
    <row r="471" spans="1:38" hidden="1">
      <c r="A471" s="447"/>
      <c r="B471" s="450"/>
      <c r="C471" s="465"/>
      <c r="D471" s="457"/>
      <c r="E471" s="442"/>
      <c r="F471" s="442"/>
      <c r="G471" s="442"/>
      <c r="H471" s="442"/>
      <c r="I471" s="442"/>
      <c r="J471" s="442"/>
      <c r="K471" s="442"/>
      <c r="L471" s="442"/>
      <c r="M471" s="442"/>
      <c r="N471" s="442"/>
      <c r="O471" s="442"/>
      <c r="P471" s="442"/>
      <c r="Q471" s="442"/>
      <c r="R471" s="442"/>
      <c r="S471" s="444"/>
      <c r="T471" s="124"/>
      <c r="U471" s="124"/>
      <c r="V471" s="124"/>
      <c r="W471" s="124"/>
      <c r="X471" s="124"/>
      <c r="Y471" s="124"/>
      <c r="Z471" s="124"/>
      <c r="AA471" s="124"/>
      <c r="AB471" s="124"/>
      <c r="AC471" s="124"/>
      <c r="AD471" s="124"/>
      <c r="AE471" s="124"/>
      <c r="AF471" s="124"/>
      <c r="AG471" s="124"/>
      <c r="AH471" s="124"/>
      <c r="AI471" s="124"/>
      <c r="AJ471" s="124"/>
      <c r="AK471" s="124"/>
      <c r="AL471" s="124"/>
    </row>
    <row r="472" spans="1:38" ht="13.5" hidden="1" thickBot="1">
      <c r="A472" s="448"/>
      <c r="B472" s="451"/>
      <c r="C472" s="466"/>
      <c r="D472" s="458"/>
      <c r="E472" s="443"/>
      <c r="F472" s="443"/>
      <c r="G472" s="443"/>
      <c r="H472" s="443"/>
      <c r="I472" s="443"/>
      <c r="J472" s="443"/>
      <c r="K472" s="443"/>
      <c r="L472" s="443"/>
      <c r="M472" s="443"/>
      <c r="N472" s="443"/>
      <c r="O472" s="443"/>
      <c r="P472" s="443"/>
      <c r="Q472" s="443"/>
      <c r="R472" s="443"/>
      <c r="S472" s="445"/>
      <c r="T472" s="124"/>
      <c r="U472" s="124"/>
      <c r="V472" s="124"/>
      <c r="W472" s="124"/>
      <c r="X472" s="124"/>
      <c r="Y472" s="124"/>
      <c r="Z472" s="124"/>
      <c r="AA472" s="124"/>
      <c r="AB472" s="124"/>
      <c r="AC472" s="124"/>
      <c r="AD472" s="123"/>
      <c r="AE472" s="124"/>
      <c r="AF472" s="124"/>
      <c r="AG472" s="124"/>
      <c r="AH472" s="124"/>
      <c r="AI472" s="124"/>
      <c r="AJ472" s="124"/>
      <c r="AK472" s="124"/>
      <c r="AL472" s="124"/>
    </row>
    <row r="473" spans="1:38" ht="13.5" hidden="1" thickBot="1">
      <c r="A473" s="146">
        <v>1</v>
      </c>
      <c r="B473" s="147">
        <v>2</v>
      </c>
      <c r="C473" s="144">
        <v>2</v>
      </c>
      <c r="D473" s="163">
        <v>1</v>
      </c>
      <c r="E473" s="164">
        <v>2</v>
      </c>
      <c r="F473" s="164">
        <v>3</v>
      </c>
      <c r="G473" s="164">
        <v>4</v>
      </c>
      <c r="H473" s="164">
        <v>5</v>
      </c>
      <c r="I473" s="164">
        <v>6</v>
      </c>
      <c r="J473" s="164">
        <v>7</v>
      </c>
      <c r="K473" s="164">
        <v>8</v>
      </c>
      <c r="L473" s="164">
        <v>9</v>
      </c>
      <c r="M473" s="164">
        <v>10</v>
      </c>
      <c r="N473" s="170">
        <v>11</v>
      </c>
      <c r="O473" s="163">
        <v>12</v>
      </c>
      <c r="P473" s="164">
        <v>13</v>
      </c>
      <c r="Q473" s="164">
        <v>14</v>
      </c>
      <c r="R473" s="164">
        <v>15</v>
      </c>
      <c r="S473" s="170">
        <v>16</v>
      </c>
      <c r="T473" s="123"/>
      <c r="U473" s="123"/>
      <c r="V473" s="123"/>
      <c r="W473" s="123"/>
      <c r="X473" s="123"/>
      <c r="Y473" s="123"/>
      <c r="Z473" s="123"/>
      <c r="AA473" s="123"/>
      <c r="AB473" s="123"/>
      <c r="AC473" s="123"/>
      <c r="AD473" s="123"/>
      <c r="AE473" s="124"/>
      <c r="AF473" s="124"/>
      <c r="AG473" s="124"/>
      <c r="AH473" s="124"/>
      <c r="AI473" s="124"/>
      <c r="AJ473" s="124"/>
      <c r="AK473" s="124"/>
      <c r="AL473" s="124"/>
    </row>
    <row r="474" spans="1:38" hidden="1">
      <c r="A474" s="187" t="s">
        <v>138</v>
      </c>
      <c r="B474" s="187"/>
      <c r="C474" s="153">
        <f t="shared" ref="C474:C479" si="35">SUM(D474:AD474)</f>
        <v>0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8"/>
      <c r="Q474" s="128"/>
      <c r="R474" s="128"/>
      <c r="S474" s="195"/>
      <c r="T474" s="123"/>
      <c r="U474" s="123"/>
      <c r="V474" s="123"/>
      <c r="W474" s="123"/>
      <c r="X474" s="123"/>
      <c r="Y474" s="123"/>
      <c r="Z474" s="123"/>
      <c r="AA474" s="123"/>
      <c r="AB474" s="123"/>
      <c r="AC474" s="123"/>
      <c r="AD474" s="123"/>
      <c r="AE474" s="124"/>
      <c r="AF474" s="124"/>
      <c r="AG474" s="124"/>
      <c r="AH474" s="124"/>
      <c r="AI474" s="124"/>
      <c r="AJ474" s="124"/>
      <c r="AK474" s="124"/>
      <c r="AL474" s="124"/>
    </row>
    <row r="475" spans="1:38" hidden="1">
      <c r="A475" s="191" t="s">
        <v>139</v>
      </c>
      <c r="B475" s="191"/>
      <c r="C475" s="153">
        <f t="shared" si="35"/>
        <v>0</v>
      </c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28"/>
      <c r="O475" s="128"/>
      <c r="P475" s="128"/>
      <c r="Q475" s="128"/>
      <c r="R475" s="128"/>
      <c r="S475" s="195"/>
      <c r="T475" s="123"/>
      <c r="U475" s="123"/>
      <c r="V475" s="123"/>
      <c r="W475" s="123"/>
      <c r="X475" s="123"/>
      <c r="Y475" s="123"/>
      <c r="Z475" s="123"/>
      <c r="AA475" s="123"/>
      <c r="AB475" s="123"/>
      <c r="AC475" s="123"/>
      <c r="AD475" s="123"/>
      <c r="AE475" s="124"/>
      <c r="AF475" s="124"/>
      <c r="AG475" s="124"/>
      <c r="AH475" s="124"/>
      <c r="AI475" s="124"/>
      <c r="AJ475" s="124"/>
      <c r="AK475" s="124"/>
      <c r="AL475" s="124"/>
    </row>
    <row r="476" spans="1:38" hidden="1">
      <c r="A476" s="191" t="s">
        <v>140</v>
      </c>
      <c r="B476" s="191"/>
      <c r="C476" s="153">
        <f t="shared" si="35"/>
        <v>0</v>
      </c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95"/>
      <c r="T476" s="123"/>
      <c r="U476" s="123"/>
      <c r="V476" s="123"/>
      <c r="W476" s="123"/>
      <c r="X476" s="123"/>
      <c r="Y476" s="123"/>
      <c r="Z476" s="123"/>
      <c r="AA476" s="123"/>
      <c r="AB476" s="123"/>
      <c r="AC476" s="123"/>
      <c r="AD476" s="123"/>
      <c r="AE476" s="124"/>
      <c r="AF476" s="124"/>
      <c r="AG476" s="124"/>
      <c r="AH476" s="124"/>
      <c r="AI476" s="124"/>
      <c r="AJ476" s="124"/>
      <c r="AK476" s="124"/>
      <c r="AL476" s="124"/>
    </row>
    <row r="477" spans="1:38" hidden="1">
      <c r="A477" s="191" t="s">
        <v>141</v>
      </c>
      <c r="B477" s="191"/>
      <c r="C477" s="153">
        <f t="shared" si="35"/>
        <v>0</v>
      </c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28"/>
      <c r="O477" s="128"/>
      <c r="P477" s="128"/>
      <c r="Q477" s="128"/>
      <c r="R477" s="128"/>
      <c r="S477" s="195"/>
      <c r="T477" s="123"/>
      <c r="U477" s="123"/>
      <c r="V477" s="123"/>
      <c r="W477" s="123"/>
      <c r="X477" s="123"/>
      <c r="Y477" s="123"/>
      <c r="Z477" s="123"/>
      <c r="AA477" s="123"/>
      <c r="AB477" s="123"/>
      <c r="AC477" s="123"/>
      <c r="AD477" s="123"/>
      <c r="AE477" s="124"/>
      <c r="AF477" s="124"/>
      <c r="AG477" s="124"/>
      <c r="AH477" s="124"/>
      <c r="AI477" s="124"/>
      <c r="AJ477" s="124"/>
      <c r="AK477" s="124"/>
      <c r="AL477" s="124"/>
    </row>
    <row r="478" spans="1:38" hidden="1">
      <c r="A478" s="191" t="s">
        <v>142</v>
      </c>
      <c r="B478" s="191"/>
      <c r="C478" s="153">
        <f t="shared" si="35"/>
        <v>0</v>
      </c>
      <c r="D478" s="128"/>
      <c r="E478" s="128"/>
      <c r="F478" s="128"/>
      <c r="G478" s="128"/>
      <c r="H478" s="128"/>
      <c r="I478" s="128"/>
      <c r="J478" s="128"/>
      <c r="K478" s="128"/>
      <c r="L478" s="128"/>
      <c r="M478" s="128"/>
      <c r="N478" s="128"/>
      <c r="O478" s="128"/>
      <c r="P478" s="128"/>
      <c r="Q478" s="128"/>
      <c r="R478" s="128"/>
      <c r="S478" s="195"/>
      <c r="T478" s="123"/>
      <c r="U478" s="123"/>
      <c r="V478" s="123"/>
      <c r="W478" s="123"/>
      <c r="X478" s="123"/>
      <c r="Y478" s="123"/>
      <c r="Z478" s="123"/>
      <c r="AA478" s="123"/>
      <c r="AB478" s="123"/>
      <c r="AC478" s="123"/>
      <c r="AD478" s="123"/>
      <c r="AE478" s="124"/>
      <c r="AF478" s="124"/>
      <c r="AG478" s="124"/>
      <c r="AH478" s="124"/>
      <c r="AI478" s="124"/>
      <c r="AJ478" s="124"/>
      <c r="AK478" s="124"/>
      <c r="AL478" s="124"/>
    </row>
    <row r="479" spans="1:38" hidden="1">
      <c r="A479" s="191" t="s">
        <v>143</v>
      </c>
      <c r="B479" s="191"/>
      <c r="C479" s="153">
        <f t="shared" si="35"/>
        <v>0</v>
      </c>
      <c r="D479" s="128">
        <f>'[1]1'!$I419</f>
        <v>0</v>
      </c>
      <c r="E479" s="128">
        <f>'[1]2'!$I419</f>
        <v>0</v>
      </c>
      <c r="F479" s="128">
        <f>'[1]3'!$I419</f>
        <v>0</v>
      </c>
      <c r="G479" s="128">
        <f>'[1]4'!$I419</f>
        <v>0</v>
      </c>
      <c r="H479" s="128">
        <f>'[1]5'!$I419</f>
        <v>0</v>
      </c>
      <c r="I479" s="128">
        <f>'[1]6'!$I419</f>
        <v>0</v>
      </c>
      <c r="J479" s="128">
        <f>'[1]7'!$I419</f>
        <v>0</v>
      </c>
      <c r="K479" s="128">
        <f>'[1]8'!$I419</f>
        <v>0</v>
      </c>
      <c r="L479" s="128">
        <f>'[1]9'!$I419</f>
        <v>0</v>
      </c>
      <c r="M479" s="128">
        <f>'[1]10'!$I419</f>
        <v>0</v>
      </c>
      <c r="N479" s="128">
        <f>'[1]11'!$I419</f>
        <v>0</v>
      </c>
      <c r="O479" s="128">
        <f>'[1]12'!$I419</f>
        <v>0</v>
      </c>
      <c r="P479" s="128">
        <f>'[1]13'!$I419</f>
        <v>0</v>
      </c>
      <c r="Q479" s="128">
        <f>'[1]14'!$I419</f>
        <v>0</v>
      </c>
      <c r="R479" s="128">
        <f>'[1]15'!$I419</f>
        <v>0</v>
      </c>
      <c r="S479" s="195">
        <f>'[1]16'!$I419</f>
        <v>0</v>
      </c>
      <c r="T479" s="123"/>
      <c r="U479" s="123"/>
      <c r="V479" s="123"/>
      <c r="W479" s="123"/>
      <c r="X479" s="123"/>
      <c r="Y479" s="123"/>
      <c r="Z479" s="123"/>
      <c r="AA479" s="123"/>
      <c r="AB479" s="123"/>
      <c r="AC479" s="123"/>
      <c r="AD479" s="123"/>
      <c r="AE479" s="124"/>
      <c r="AF479" s="124"/>
      <c r="AG479" s="124"/>
      <c r="AH479" s="124"/>
      <c r="AI479" s="124"/>
      <c r="AJ479" s="124"/>
      <c r="AK479" s="124"/>
      <c r="AL479" s="124"/>
    </row>
    <row r="480" spans="1:38" hidden="1">
      <c r="A480" s="169" t="s">
        <v>59</v>
      </c>
      <c r="B480" s="169"/>
      <c r="C480" s="192">
        <f>SUM(C474:C479)</f>
        <v>0</v>
      </c>
      <c r="D480" s="196"/>
      <c r="E480" s="196"/>
      <c r="F480" s="196"/>
      <c r="T480" s="124"/>
      <c r="U480" s="124"/>
      <c r="V480" s="124"/>
      <c r="W480" s="124"/>
      <c r="X480" s="124"/>
      <c r="Y480" s="124"/>
      <c r="Z480" s="124"/>
      <c r="AA480" s="124"/>
      <c r="AB480" s="124"/>
      <c r="AC480" s="124"/>
      <c r="AD480" s="124"/>
      <c r="AE480" s="124"/>
      <c r="AF480" s="124"/>
      <c r="AG480" s="124"/>
      <c r="AH480" s="124"/>
      <c r="AI480" s="124"/>
      <c r="AJ480" s="124"/>
      <c r="AK480" s="124"/>
      <c r="AL480" s="124"/>
    </row>
    <row r="481" spans="1:38" hidden="1">
      <c r="A481" s="193"/>
      <c r="B481" s="140"/>
      <c r="F481" s="193"/>
      <c r="T481" s="124"/>
      <c r="U481" s="124"/>
      <c r="V481" s="124"/>
      <c r="W481" s="124"/>
      <c r="X481" s="124"/>
      <c r="Y481" s="124"/>
      <c r="Z481" s="124"/>
      <c r="AA481" s="124"/>
      <c r="AB481" s="124"/>
      <c r="AC481" s="124"/>
      <c r="AD481" s="124"/>
      <c r="AE481" s="124"/>
      <c r="AF481" s="124"/>
      <c r="AG481" s="124"/>
      <c r="AH481" s="124"/>
      <c r="AI481" s="124"/>
      <c r="AJ481" s="124"/>
      <c r="AK481" s="124"/>
      <c r="AL481" s="124"/>
    </row>
    <row r="482" spans="1:38" hidden="1">
      <c r="B482" s="470" t="s">
        <v>129</v>
      </c>
      <c r="C482" s="470"/>
      <c r="D482" s="470"/>
      <c r="E482" s="470"/>
      <c r="F482" s="470"/>
      <c r="G482" s="470"/>
      <c r="H482" s="470"/>
      <c r="I482" s="470"/>
      <c r="J482" s="470"/>
      <c r="K482" s="470"/>
      <c r="L482" s="30" t="s">
        <v>130</v>
      </c>
      <c r="T482" s="124"/>
      <c r="U482" s="124"/>
      <c r="V482" s="124"/>
      <c r="W482" s="124"/>
      <c r="X482" s="124"/>
      <c r="Y482" s="124"/>
      <c r="Z482" s="124"/>
      <c r="AA482" s="124"/>
      <c r="AB482" s="124"/>
      <c r="AC482" s="124"/>
      <c r="AD482" s="124"/>
      <c r="AE482" s="124"/>
      <c r="AF482" s="124"/>
      <c r="AG482" s="124"/>
      <c r="AH482" s="124"/>
      <c r="AI482" s="124"/>
      <c r="AJ482" s="124"/>
      <c r="AK482" s="124"/>
      <c r="AL482" s="124"/>
    </row>
    <row r="483" spans="1:38" hidden="1">
      <c r="B483" s="140"/>
      <c r="T483" s="124"/>
      <c r="U483" s="124"/>
      <c r="V483" s="124"/>
      <c r="W483" s="124"/>
      <c r="X483" s="124"/>
      <c r="Y483" s="124"/>
      <c r="Z483" s="124"/>
      <c r="AA483" s="124"/>
      <c r="AB483" s="124"/>
      <c r="AC483" s="124"/>
      <c r="AD483" s="124"/>
      <c r="AE483" s="124"/>
      <c r="AF483" s="124"/>
      <c r="AG483" s="124"/>
      <c r="AH483" s="124"/>
      <c r="AI483" s="124"/>
      <c r="AJ483" s="124"/>
      <c r="AK483" s="124"/>
      <c r="AL483" s="124"/>
    </row>
    <row r="484" spans="1:38" hidden="1">
      <c r="B484" s="140"/>
    </row>
    <row r="485" spans="1:38" hidden="1">
      <c r="B485" s="140"/>
      <c r="D485" s="471" t="s">
        <v>144</v>
      </c>
      <c r="E485" s="472"/>
      <c r="F485" s="472"/>
    </row>
    <row r="486" spans="1:38" hidden="1">
      <c r="B486" s="140"/>
    </row>
    <row r="487" spans="1:38" ht="13.5" hidden="1" thickBot="1">
      <c r="A487" s="473" t="s">
        <v>135</v>
      </c>
      <c r="B487" s="474"/>
      <c r="C487" s="474"/>
      <c r="D487" s="474"/>
      <c r="E487" s="474"/>
      <c r="F487" s="475"/>
      <c r="G487" s="479" t="s">
        <v>5</v>
      </c>
      <c r="H487" s="479" t="s">
        <v>136</v>
      </c>
      <c r="I487" s="481" t="s">
        <v>137</v>
      </c>
      <c r="J487" s="482"/>
    </row>
    <row r="488" spans="1:38" ht="23.25" hidden="1" thickBot="1">
      <c r="A488" s="476"/>
      <c r="B488" s="477"/>
      <c r="C488" s="477"/>
      <c r="D488" s="477"/>
      <c r="E488" s="477"/>
      <c r="F488" s="478"/>
      <c r="G488" s="480"/>
      <c r="H488" s="480"/>
      <c r="I488" s="197" t="s">
        <v>145</v>
      </c>
      <c r="J488" s="198" t="s">
        <v>146</v>
      </c>
    </row>
    <row r="489" spans="1:38" ht="13.5" hidden="1" thickBot="1">
      <c r="A489" s="486">
        <v>1</v>
      </c>
      <c r="B489" s="487"/>
      <c r="C489" s="487"/>
      <c r="D489" s="487"/>
      <c r="E489" s="487"/>
      <c r="F489" s="487"/>
      <c r="G489" s="164">
        <v>2</v>
      </c>
      <c r="H489" s="164">
        <v>3</v>
      </c>
      <c r="I489" s="164">
        <v>4</v>
      </c>
      <c r="J489" s="127">
        <v>5</v>
      </c>
    </row>
    <row r="490" spans="1:38" hidden="1">
      <c r="A490" s="488" t="s">
        <v>147</v>
      </c>
      <c r="B490" s="488"/>
      <c r="C490" s="488"/>
      <c r="D490" s="488"/>
      <c r="E490" s="488"/>
      <c r="F490" s="488"/>
      <c r="G490" s="153"/>
      <c r="H490" s="153"/>
      <c r="I490" s="153"/>
      <c r="J490" s="153"/>
    </row>
    <row r="491" spans="1:38" hidden="1">
      <c r="A491" s="397" t="s">
        <v>148</v>
      </c>
      <c r="B491" s="397"/>
      <c r="C491" s="397"/>
      <c r="D491" s="397"/>
      <c r="E491" s="397"/>
      <c r="F491" s="397"/>
      <c r="G491" s="199">
        <v>350</v>
      </c>
      <c r="H491" s="200"/>
      <c r="I491" s="200"/>
      <c r="J491" s="200"/>
    </row>
    <row r="492" spans="1:38" hidden="1">
      <c r="A492" s="397" t="s">
        <v>149</v>
      </c>
      <c r="B492" s="397"/>
      <c r="C492" s="397"/>
      <c r="D492" s="397"/>
      <c r="E492" s="397"/>
      <c r="F492" s="397"/>
      <c r="G492" s="118">
        <v>360</v>
      </c>
      <c r="H492" s="200"/>
      <c r="I492" s="200"/>
      <c r="J492" s="200"/>
    </row>
    <row r="493" spans="1:38" hidden="1">
      <c r="A493" s="397" t="s">
        <v>150</v>
      </c>
      <c r="B493" s="397"/>
      <c r="C493" s="397"/>
      <c r="D493" s="397"/>
      <c r="E493" s="397"/>
      <c r="F493" s="397"/>
      <c r="G493" s="118">
        <v>370</v>
      </c>
      <c r="H493" s="200"/>
      <c r="I493" s="200"/>
      <c r="J493" s="200"/>
    </row>
    <row r="494" spans="1:38" hidden="1">
      <c r="A494" s="489" t="s">
        <v>151</v>
      </c>
      <c r="B494" s="489"/>
      <c r="C494" s="489"/>
      <c r="D494" s="489"/>
      <c r="E494" s="489"/>
      <c r="F494" s="489"/>
      <c r="G494" s="118"/>
      <c r="H494" s="200"/>
      <c r="I494" s="200"/>
      <c r="J494" s="200"/>
    </row>
    <row r="495" spans="1:38" hidden="1">
      <c r="A495" s="397" t="s">
        <v>152</v>
      </c>
      <c r="B495" s="397"/>
      <c r="C495" s="397"/>
      <c r="D495" s="397"/>
      <c r="E495" s="397"/>
      <c r="F495" s="397"/>
      <c r="G495" s="118">
        <v>380</v>
      </c>
      <c r="H495" s="200"/>
      <c r="I495" s="200"/>
      <c r="J495" s="200"/>
    </row>
    <row r="496" spans="1:38" hidden="1">
      <c r="A496" s="397" t="s">
        <v>153</v>
      </c>
      <c r="B496" s="397"/>
      <c r="C496" s="397"/>
      <c r="D496" s="397"/>
      <c r="E496" s="397"/>
      <c r="F496" s="397"/>
      <c r="G496" s="118">
        <v>390</v>
      </c>
      <c r="H496" s="200"/>
      <c r="I496" s="200"/>
      <c r="J496" s="200"/>
    </row>
    <row r="497" spans="1:36" hidden="1">
      <c r="A497" s="397" t="s">
        <v>154</v>
      </c>
      <c r="B497" s="397"/>
      <c r="C497" s="397"/>
      <c r="D497" s="397"/>
      <c r="E497" s="397"/>
      <c r="F497" s="397"/>
      <c r="G497" s="118">
        <v>400</v>
      </c>
      <c r="H497" s="200"/>
      <c r="I497" s="200"/>
      <c r="J497" s="200"/>
    </row>
    <row r="498" spans="1:36" hidden="1">
      <c r="A498" s="397" t="s">
        <v>155</v>
      </c>
      <c r="B498" s="397"/>
      <c r="C498" s="397"/>
      <c r="D498" s="397"/>
      <c r="E498" s="397"/>
      <c r="F498" s="397"/>
      <c r="G498" s="118">
        <v>410</v>
      </c>
      <c r="H498" s="200"/>
      <c r="I498" s="200"/>
      <c r="J498" s="200"/>
    </row>
    <row r="499" spans="1:36" hidden="1">
      <c r="A499" s="483" t="s">
        <v>308</v>
      </c>
      <c r="B499" s="484"/>
      <c r="C499" s="484"/>
      <c r="D499" s="484"/>
      <c r="E499" s="484"/>
      <c r="F499" s="485"/>
      <c r="G499" s="118">
        <v>420</v>
      </c>
      <c r="H499" s="200"/>
      <c r="I499" s="200"/>
      <c r="J499" s="200"/>
    </row>
    <row r="500" spans="1:36" hidden="1">
      <c r="B500" s="140"/>
    </row>
    <row r="501" spans="1:36" hidden="1">
      <c r="A501" s="416" t="s">
        <v>157</v>
      </c>
      <c r="B501" s="416"/>
      <c r="C501" s="416"/>
      <c r="D501" s="416"/>
      <c r="E501" s="416"/>
      <c r="F501" s="416"/>
    </row>
    <row r="502" spans="1:36" hidden="1">
      <c r="B502" s="140"/>
      <c r="C502" s="416" t="s">
        <v>158</v>
      </c>
      <c r="D502" s="416"/>
      <c r="E502" s="416"/>
      <c r="G502" s="416" t="s">
        <v>159</v>
      </c>
      <c r="H502" s="416"/>
    </row>
    <row r="503" spans="1:36" hidden="1">
      <c r="B503" s="140"/>
      <c r="C503" s="416" t="s">
        <v>160</v>
      </c>
      <c r="D503" s="416"/>
      <c r="E503" s="416"/>
      <c r="G503" s="416" t="s">
        <v>161</v>
      </c>
      <c r="H503" s="416"/>
    </row>
    <row r="504" spans="1:36" hidden="1">
      <c r="B504" s="140"/>
      <c r="C504" s="416" t="s">
        <v>162</v>
      </c>
      <c r="D504" s="416"/>
      <c r="E504" s="416"/>
      <c r="G504" s="416" t="s">
        <v>163</v>
      </c>
      <c r="H504" s="416"/>
    </row>
    <row r="505" spans="1:36" hidden="1">
      <c r="A505" s="472" t="s">
        <v>164</v>
      </c>
      <c r="B505" s="472"/>
      <c r="C505" s="472"/>
      <c r="D505" s="472"/>
      <c r="E505" s="472"/>
      <c r="F505" s="472"/>
    </row>
    <row r="506" spans="1:36" hidden="1">
      <c r="B506" s="140"/>
      <c r="C506" s="416" t="s">
        <v>158</v>
      </c>
      <c r="D506" s="416"/>
      <c r="E506" s="416"/>
      <c r="G506" s="416" t="s">
        <v>165</v>
      </c>
      <c r="H506" s="416"/>
    </row>
    <row r="507" spans="1:36" hidden="1">
      <c r="C507" s="416" t="s">
        <v>160</v>
      </c>
      <c r="D507" s="416"/>
      <c r="E507" s="416"/>
      <c r="G507" s="416" t="s">
        <v>166</v>
      </c>
      <c r="H507" s="416"/>
    </row>
    <row r="508" spans="1:36" hidden="1">
      <c r="C508" s="416" t="s">
        <v>162</v>
      </c>
      <c r="D508" s="416"/>
      <c r="E508" s="416"/>
      <c r="G508" s="416" t="s">
        <v>167</v>
      </c>
      <c r="H508" s="416"/>
    </row>
    <row r="509" spans="1:36" hidden="1"/>
    <row r="510" spans="1:36" hidden="1">
      <c r="D510" s="201" t="s">
        <v>168</v>
      </c>
    </row>
    <row r="511" spans="1:36" hidden="1"/>
    <row r="512" spans="1:36" ht="13.5" hidden="1" thickBot="1">
      <c r="A512" s="486" t="s">
        <v>135</v>
      </c>
      <c r="B512" s="487"/>
      <c r="C512" s="487"/>
      <c r="D512" s="487"/>
      <c r="E512" s="487"/>
      <c r="F512" s="487"/>
      <c r="G512" s="490"/>
      <c r="H512" s="144" t="s">
        <v>5</v>
      </c>
      <c r="I512" s="145" t="s">
        <v>169</v>
      </c>
      <c r="J512" s="202" t="s">
        <v>309</v>
      </c>
      <c r="K512" s="203" t="s">
        <v>310</v>
      </c>
      <c r="L512" s="203" t="s">
        <v>311</v>
      </c>
      <c r="M512" s="203" t="s">
        <v>312</v>
      </c>
      <c r="N512" s="203" t="s">
        <v>313</v>
      </c>
      <c r="O512" s="203" t="s">
        <v>314</v>
      </c>
      <c r="P512" s="203" t="s">
        <v>315</v>
      </c>
      <c r="Q512" s="203" t="s">
        <v>316</v>
      </c>
      <c r="R512" s="203" t="s">
        <v>317</v>
      </c>
      <c r="S512" s="203" t="s">
        <v>318</v>
      </c>
      <c r="T512" s="203" t="s">
        <v>319</v>
      </c>
      <c r="U512" s="204" t="s">
        <v>320</v>
      </c>
      <c r="V512" s="204" t="s">
        <v>321</v>
      </c>
      <c r="W512" s="204" t="s">
        <v>322</v>
      </c>
      <c r="X512" s="204" t="s">
        <v>323</v>
      </c>
      <c r="Y512" s="204" t="s">
        <v>324</v>
      </c>
      <c r="Z512" s="204" t="s">
        <v>325</v>
      </c>
      <c r="AA512" s="204" t="s">
        <v>326</v>
      </c>
      <c r="AB512" s="204" t="s">
        <v>327</v>
      </c>
      <c r="AC512" s="204" t="s">
        <v>328</v>
      </c>
      <c r="AD512" s="204" t="s">
        <v>329</v>
      </c>
      <c r="AE512" s="204" t="s">
        <v>330</v>
      </c>
      <c r="AF512" s="204" t="s">
        <v>331</v>
      </c>
      <c r="AG512" s="204" t="s">
        <v>332</v>
      </c>
      <c r="AH512" s="205" t="s">
        <v>333</v>
      </c>
      <c r="AI512" s="206" t="s">
        <v>334</v>
      </c>
      <c r="AJ512" s="207" t="s">
        <v>335</v>
      </c>
    </row>
    <row r="513" spans="1:36" ht="13.5" hidden="1" thickBot="1">
      <c r="A513" s="401">
        <v>1</v>
      </c>
      <c r="B513" s="402"/>
      <c r="C513" s="402"/>
      <c r="D513" s="402"/>
      <c r="E513" s="402"/>
      <c r="F513" s="402"/>
      <c r="G513" s="402"/>
      <c r="H513" s="144">
        <v>2</v>
      </c>
      <c r="I513" s="145">
        <v>3</v>
      </c>
      <c r="J513" s="163">
        <v>1</v>
      </c>
      <c r="K513" s="164">
        <v>2</v>
      </c>
      <c r="L513" s="164">
        <v>3</v>
      </c>
      <c r="M513" s="164">
        <v>4</v>
      </c>
      <c r="N513" s="164">
        <v>5</v>
      </c>
      <c r="O513" s="164">
        <v>6</v>
      </c>
      <c r="P513" s="164">
        <v>7</v>
      </c>
      <c r="Q513" s="164">
        <v>8</v>
      </c>
      <c r="R513" s="164">
        <v>9</v>
      </c>
      <c r="S513" s="164">
        <v>10</v>
      </c>
      <c r="T513" s="170">
        <v>11</v>
      </c>
      <c r="U513" s="163">
        <v>12</v>
      </c>
      <c r="V513" s="164">
        <v>13</v>
      </c>
      <c r="W513" s="164">
        <v>14</v>
      </c>
      <c r="X513" s="164">
        <v>15</v>
      </c>
      <c r="Y513" s="164">
        <v>16</v>
      </c>
      <c r="Z513" s="164">
        <v>17</v>
      </c>
      <c r="AA513" s="164">
        <v>18</v>
      </c>
      <c r="AB513" s="164">
        <v>19</v>
      </c>
      <c r="AC513" s="164">
        <v>20</v>
      </c>
      <c r="AD513" s="164">
        <v>21</v>
      </c>
      <c r="AE513" s="164">
        <v>22</v>
      </c>
      <c r="AF513" s="164">
        <v>23</v>
      </c>
      <c r="AG513" s="164">
        <v>24</v>
      </c>
      <c r="AH513" s="164">
        <v>25</v>
      </c>
      <c r="AI513" s="164">
        <v>26</v>
      </c>
      <c r="AJ513" s="127">
        <v>27</v>
      </c>
    </row>
    <row r="514" spans="1:36" hidden="1">
      <c r="A514" s="488" t="s">
        <v>171</v>
      </c>
      <c r="B514" s="488"/>
      <c r="C514" s="488"/>
      <c r="D514" s="488"/>
      <c r="E514" s="488"/>
      <c r="F514" s="488"/>
      <c r="G514" s="488"/>
      <c r="I514" s="153" t="s">
        <v>336</v>
      </c>
      <c r="J514" s="30">
        <f>'[1]1'!$I451</f>
        <v>994</v>
      </c>
      <c r="K514" s="30">
        <f>'[1]2'!$I451</f>
        <v>161</v>
      </c>
      <c r="L514" s="30">
        <f>'[1]3'!$I451</f>
        <v>21156</v>
      </c>
      <c r="M514" s="30">
        <f>'[1]4'!$I451</f>
        <v>40140</v>
      </c>
      <c r="N514" s="30">
        <f>'[1]5'!$I451</f>
        <v>1977</v>
      </c>
      <c r="O514" s="30">
        <f>'[1]6'!$I451</f>
        <v>1017</v>
      </c>
      <c r="P514" s="30">
        <f>'[1]7'!$I451</f>
        <v>74</v>
      </c>
      <c r="Q514" s="30">
        <f>'[1]8'!$I451</f>
        <v>3915</v>
      </c>
      <c r="R514" s="30">
        <f>'[1]9'!$I451</f>
        <v>121</v>
      </c>
      <c r="S514" s="30">
        <f>'[1]10'!$I451</f>
        <v>769</v>
      </c>
      <c r="T514" s="30">
        <f>'[1]11'!$I451</f>
        <v>1992</v>
      </c>
      <c r="U514" s="30">
        <f>'[1]12'!$I451</f>
        <v>10289</v>
      </c>
      <c r="V514" s="30">
        <f>'[1]13'!$I451</f>
        <v>2109</v>
      </c>
      <c r="W514" s="30">
        <f>'[1]14'!$I451</f>
        <v>434</v>
      </c>
      <c r="X514" s="30">
        <f>'[1]15'!$I451</f>
        <v>137</v>
      </c>
      <c r="Y514" s="30">
        <f>'[1]16'!$I451</f>
        <v>16</v>
      </c>
      <c r="Z514" s="30">
        <f>'[1]17'!$I451</f>
        <v>16</v>
      </c>
      <c r="AA514" s="30">
        <f>'[1]18'!$I451</f>
        <v>0</v>
      </c>
      <c r="AB514" s="30">
        <f>'[1]19'!$I451</f>
        <v>102</v>
      </c>
      <c r="AC514" s="30">
        <f>'[1]20'!$I451</f>
        <v>1057</v>
      </c>
      <c r="AD514" s="30">
        <f>'[1]21'!$I451</f>
        <v>4225</v>
      </c>
      <c r="AE514" s="30">
        <f>'[1]22'!$I451</f>
        <v>909</v>
      </c>
      <c r="AF514" s="30">
        <f>'[1]23'!$I451</f>
        <v>2</v>
      </c>
      <c r="AG514" s="30">
        <f>'[1]24'!$I451</f>
        <v>0</v>
      </c>
      <c r="AH514" s="30">
        <f>'[1]25'!$I451</f>
        <v>0</v>
      </c>
      <c r="AI514" s="30">
        <f>'[1]С-с'!$I451</f>
        <v>0</v>
      </c>
      <c r="AJ514" s="30">
        <f>[1]Ц!$I451</f>
        <v>0</v>
      </c>
    </row>
    <row r="515" spans="1:36" hidden="1">
      <c r="A515" s="397" t="s">
        <v>172</v>
      </c>
      <c r="B515" s="397"/>
      <c r="C515" s="397"/>
      <c r="D515" s="397"/>
      <c r="E515" s="397"/>
      <c r="F515" s="397"/>
      <c r="G515" s="397"/>
      <c r="H515" s="199">
        <v>440</v>
      </c>
      <c r="I515" s="153">
        <f t="shared" ref="I515:I537" si="36">SUM(J515:AJ515)</f>
        <v>494</v>
      </c>
      <c r="J515" s="30">
        <f>'[1]1'!$I452</f>
        <v>1</v>
      </c>
      <c r="K515" s="30">
        <f>'[1]2'!$I452</f>
        <v>0</v>
      </c>
      <c r="L515" s="30">
        <f>'[1]3'!$I452</f>
        <v>0</v>
      </c>
      <c r="M515" s="30">
        <f>'[1]4'!$I452</f>
        <v>137</v>
      </c>
      <c r="N515" s="30">
        <f>'[1]5'!$I452</f>
        <v>0</v>
      </c>
      <c r="O515" s="30">
        <f>'[1]6'!$I452</f>
        <v>0</v>
      </c>
      <c r="P515" s="30">
        <f>'[1]7'!$I452</f>
        <v>0</v>
      </c>
      <c r="Q515" s="30">
        <f>'[1]8'!$I452</f>
        <v>151</v>
      </c>
      <c r="R515" s="30">
        <f>'[1]9'!$I452</f>
        <v>0</v>
      </c>
      <c r="S515" s="30">
        <f>'[1]10'!$I452</f>
        <v>15</v>
      </c>
      <c r="T515" s="30">
        <f>'[1]11'!$I452</f>
        <v>0</v>
      </c>
      <c r="U515" s="30">
        <f>'[1]12'!$I452</f>
        <v>0</v>
      </c>
      <c r="V515" s="30">
        <f>'[1]13'!$I452</f>
        <v>89</v>
      </c>
      <c r="W515" s="30">
        <f>'[1]14'!$I452</f>
        <v>0</v>
      </c>
      <c r="X515" s="30">
        <f>'[1]15'!$I452</f>
        <v>34</v>
      </c>
      <c r="Y515" s="30">
        <f>'[1]16'!$I452</f>
        <v>0</v>
      </c>
      <c r="Z515" s="30">
        <f>'[1]17'!$I452</f>
        <v>0</v>
      </c>
      <c r="AA515" s="30">
        <f>'[1]18'!$I452</f>
        <v>0</v>
      </c>
      <c r="AB515" s="30">
        <f>'[1]19'!$I452</f>
        <v>0</v>
      </c>
      <c r="AC515" s="30">
        <f>'[1]20'!$I452</f>
        <v>29</v>
      </c>
      <c r="AD515" s="30">
        <f>'[1]21'!$I452</f>
        <v>34</v>
      </c>
      <c r="AE515" s="30">
        <f>'[1]22'!$I452</f>
        <v>4</v>
      </c>
      <c r="AF515" s="30">
        <f>'[1]23'!$I452</f>
        <v>0</v>
      </c>
      <c r="AG515" s="30">
        <f>'[1]24'!$I452</f>
        <v>0</v>
      </c>
      <c r="AH515" s="30">
        <f>'[1]25'!$I452</f>
        <v>0</v>
      </c>
      <c r="AI515" s="30">
        <f>'[1]С-с'!$I452</f>
        <v>0</v>
      </c>
      <c r="AJ515" s="30">
        <f>[1]Ц!$I452</f>
        <v>0</v>
      </c>
    </row>
    <row r="516" spans="1:36" hidden="1">
      <c r="A516" s="397" t="s">
        <v>173</v>
      </c>
      <c r="B516" s="397"/>
      <c r="C516" s="397"/>
      <c r="D516" s="397"/>
      <c r="E516" s="397"/>
      <c r="F516" s="397"/>
      <c r="G516" s="397"/>
      <c r="H516" s="118">
        <v>450</v>
      </c>
      <c r="I516" s="153">
        <f t="shared" si="36"/>
        <v>2</v>
      </c>
      <c r="J516" s="30">
        <f>'[1]1'!$I453</f>
        <v>0</v>
      </c>
      <c r="K516" s="30">
        <f>'[1]2'!$I453</f>
        <v>0</v>
      </c>
      <c r="L516" s="30">
        <f>'[1]3'!$I453</f>
        <v>0</v>
      </c>
      <c r="M516" s="30">
        <f>'[1]4'!$I453</f>
        <v>0</v>
      </c>
      <c r="N516" s="30">
        <f>'[1]5'!$I453</f>
        <v>0</v>
      </c>
      <c r="O516" s="30">
        <f>'[1]6'!$I453</f>
        <v>0</v>
      </c>
      <c r="P516" s="30">
        <f>'[1]7'!$I453</f>
        <v>0</v>
      </c>
      <c r="Q516" s="30">
        <f>'[1]8'!$I453</f>
        <v>0</v>
      </c>
      <c r="R516" s="30">
        <f>'[1]9'!$I453</f>
        <v>0</v>
      </c>
      <c r="S516" s="30">
        <f>'[1]10'!$I453</f>
        <v>0</v>
      </c>
      <c r="T516" s="30">
        <f>'[1]11'!$I453</f>
        <v>0</v>
      </c>
      <c r="U516" s="30">
        <f>'[1]12'!$I453</f>
        <v>2</v>
      </c>
      <c r="V516" s="30">
        <f>'[1]13'!$I453</f>
        <v>0</v>
      </c>
      <c r="W516" s="30">
        <f>'[1]14'!$I453</f>
        <v>0</v>
      </c>
      <c r="X516" s="30">
        <f>'[1]15'!$I453</f>
        <v>0</v>
      </c>
      <c r="Y516" s="30">
        <f>'[1]16'!$I453</f>
        <v>0</v>
      </c>
      <c r="Z516" s="30">
        <f>'[1]17'!$I453</f>
        <v>0</v>
      </c>
      <c r="AA516" s="30">
        <f>'[1]18'!$I453</f>
        <v>0</v>
      </c>
      <c r="AB516" s="30">
        <f>'[1]19'!$I453</f>
        <v>0</v>
      </c>
      <c r="AC516" s="30">
        <f>'[1]20'!$I453</f>
        <v>0</v>
      </c>
      <c r="AD516" s="30">
        <f>'[1]21'!$I453</f>
        <v>0</v>
      </c>
      <c r="AE516" s="30">
        <f>'[1]22'!$I453</f>
        <v>0</v>
      </c>
      <c r="AF516" s="30">
        <f>'[1]23'!$I453</f>
        <v>0</v>
      </c>
      <c r="AG516" s="30">
        <f>'[1]24'!$I453</f>
        <v>0</v>
      </c>
      <c r="AH516" s="30">
        <f>'[1]25'!$I453</f>
        <v>0</v>
      </c>
      <c r="AI516" s="30">
        <f>'[1]С-с'!$I453</f>
        <v>0</v>
      </c>
      <c r="AJ516" s="30">
        <f>[1]Ц!$I453</f>
        <v>0</v>
      </c>
    </row>
    <row r="517" spans="1:36" hidden="1">
      <c r="A517" s="397" t="s">
        <v>174</v>
      </c>
      <c r="B517" s="397"/>
      <c r="C517" s="397"/>
      <c r="D517" s="397"/>
      <c r="E517" s="397"/>
      <c r="F517" s="397"/>
      <c r="G517" s="397"/>
      <c r="H517" s="118">
        <v>460</v>
      </c>
      <c r="I517" s="153">
        <f t="shared" si="36"/>
        <v>69909</v>
      </c>
      <c r="J517" s="30">
        <f>'[1]1'!$I454</f>
        <v>764</v>
      </c>
      <c r="K517" s="30">
        <f>'[1]2'!$I454</f>
        <v>0</v>
      </c>
      <c r="L517" s="30">
        <f>'[1]3'!$I454</f>
        <v>20557</v>
      </c>
      <c r="M517" s="30">
        <f>'[1]4'!$I454</f>
        <v>34113</v>
      </c>
      <c r="N517" s="30">
        <f>'[1]5'!$I454</f>
        <v>1943</v>
      </c>
      <c r="O517" s="30">
        <f>'[1]6'!$I454</f>
        <v>184</v>
      </c>
      <c r="P517" s="30">
        <f>'[1]7'!$I454</f>
        <v>0</v>
      </c>
      <c r="Q517" s="30">
        <f>'[1]8'!$I454</f>
        <v>2192</v>
      </c>
      <c r="R517" s="30">
        <f>'[1]9'!$I454</f>
        <v>0</v>
      </c>
      <c r="S517" s="30">
        <f>'[1]10'!$I454</f>
        <v>13</v>
      </c>
      <c r="T517" s="30">
        <f>'[1]11'!$I454</f>
        <v>0</v>
      </c>
      <c r="U517" s="30">
        <f>'[1]12'!$I454</f>
        <v>3256</v>
      </c>
      <c r="V517" s="30">
        <f>'[1]13'!$I454</f>
        <v>1409</v>
      </c>
      <c r="W517" s="30">
        <f>'[1]14'!$I454</f>
        <v>328</v>
      </c>
      <c r="X517" s="30">
        <f>'[1]15'!$I454</f>
        <v>42</v>
      </c>
      <c r="Y517" s="30">
        <f>'[1]16'!$I454</f>
        <v>15</v>
      </c>
      <c r="Z517" s="30">
        <f>'[1]17'!$I454</f>
        <v>0</v>
      </c>
      <c r="AA517" s="30">
        <f>'[1]18'!$I454</f>
        <v>0</v>
      </c>
      <c r="AB517" s="30">
        <f>'[1]19'!$I454</f>
        <v>0</v>
      </c>
      <c r="AC517" s="30">
        <f>'[1]20'!$I454</f>
        <v>599</v>
      </c>
      <c r="AD517" s="30">
        <f>'[1]21'!$I454</f>
        <v>3827</v>
      </c>
      <c r="AE517" s="30">
        <f>'[1]22'!$I454</f>
        <v>667</v>
      </c>
      <c r="AF517" s="30">
        <f>'[1]23'!$I454</f>
        <v>0</v>
      </c>
      <c r="AG517" s="30">
        <f>'[1]24'!$I454</f>
        <v>0</v>
      </c>
      <c r="AH517" s="30">
        <f>'[1]25'!$I454</f>
        <v>0</v>
      </c>
      <c r="AI517" s="30">
        <f>'[1]С-с'!$I454</f>
        <v>0</v>
      </c>
      <c r="AJ517" s="30">
        <f>[1]Ц!$I454</f>
        <v>0</v>
      </c>
    </row>
    <row r="518" spans="1:36" hidden="1">
      <c r="A518" s="397" t="s">
        <v>175</v>
      </c>
      <c r="B518" s="397"/>
      <c r="C518" s="397"/>
      <c r="D518" s="397"/>
      <c r="E518" s="397"/>
      <c r="F518" s="397"/>
      <c r="G518" s="397"/>
      <c r="H518" s="118">
        <v>470</v>
      </c>
      <c r="I518" s="153">
        <f t="shared" si="36"/>
        <v>55</v>
      </c>
      <c r="J518" s="30">
        <f>'[1]1'!$I455</f>
        <v>0</v>
      </c>
      <c r="K518" s="30">
        <f>'[1]2'!$I455</f>
        <v>0</v>
      </c>
      <c r="L518" s="30">
        <f>'[1]3'!$I455</f>
        <v>0</v>
      </c>
      <c r="M518" s="30">
        <f>'[1]4'!$I455</f>
        <v>3</v>
      </c>
      <c r="N518" s="30">
        <f>'[1]5'!$I455</f>
        <v>0</v>
      </c>
      <c r="O518" s="30">
        <f>'[1]6'!$I455</f>
        <v>6</v>
      </c>
      <c r="P518" s="30">
        <f>'[1]7'!$I455</f>
        <v>23</v>
      </c>
      <c r="Q518" s="30">
        <f>'[1]8'!$I455</f>
        <v>4</v>
      </c>
      <c r="R518" s="30">
        <f>'[1]9'!$I455</f>
        <v>0</v>
      </c>
      <c r="S518" s="30">
        <f>'[1]10'!$I455</f>
        <v>0</v>
      </c>
      <c r="T518" s="30">
        <f>'[1]11'!$I455</f>
        <v>0</v>
      </c>
      <c r="U518" s="30">
        <f>'[1]12'!$I455</f>
        <v>0</v>
      </c>
      <c r="V518" s="30">
        <f>'[1]13'!$I455</f>
        <v>18</v>
      </c>
      <c r="W518" s="30">
        <f>'[1]14'!$I455</f>
        <v>0</v>
      </c>
      <c r="X518" s="30">
        <f>'[1]15'!$I455</f>
        <v>0</v>
      </c>
      <c r="Y518" s="30">
        <f>'[1]16'!$I455</f>
        <v>0</v>
      </c>
      <c r="Z518" s="30">
        <f>'[1]17'!$I455</f>
        <v>0</v>
      </c>
      <c r="AA518" s="30">
        <f>'[1]18'!$I455</f>
        <v>0</v>
      </c>
      <c r="AB518" s="30">
        <f>'[1]19'!$I455</f>
        <v>0</v>
      </c>
      <c r="AC518" s="30">
        <f>'[1]20'!$I455</f>
        <v>1</v>
      </c>
      <c r="AD518" s="30">
        <f>'[1]21'!$I455</f>
        <v>0</v>
      </c>
      <c r="AE518" s="30">
        <f>'[1]22'!$I455</f>
        <v>0</v>
      </c>
      <c r="AF518" s="30">
        <f>'[1]23'!$I455</f>
        <v>0</v>
      </c>
      <c r="AG518" s="30">
        <f>'[1]24'!$I455</f>
        <v>0</v>
      </c>
      <c r="AH518" s="30">
        <f>'[1]25'!$I455</f>
        <v>0</v>
      </c>
      <c r="AI518" s="30">
        <f>'[1]С-с'!$I455</f>
        <v>0</v>
      </c>
      <c r="AJ518" s="30">
        <f>[1]Ц!$I455</f>
        <v>0</v>
      </c>
    </row>
    <row r="519" spans="1:36" hidden="1">
      <c r="A519" s="397" t="s">
        <v>176</v>
      </c>
      <c r="B519" s="397"/>
      <c r="C519" s="397"/>
      <c r="D519" s="397"/>
      <c r="E519" s="397"/>
      <c r="F519" s="397"/>
      <c r="G519" s="397"/>
      <c r="H519" s="118">
        <v>480</v>
      </c>
      <c r="I519" s="153">
        <f t="shared" si="36"/>
        <v>316</v>
      </c>
      <c r="J519" s="30">
        <f>'[1]1'!$I456</f>
        <v>0</v>
      </c>
      <c r="K519" s="30">
        <f>'[1]2'!$I456</f>
        <v>0</v>
      </c>
      <c r="L519" s="30">
        <f>'[1]3'!$I456</f>
        <v>0</v>
      </c>
      <c r="M519" s="30">
        <f>'[1]4'!$I456</f>
        <v>85</v>
      </c>
      <c r="N519" s="30">
        <f>'[1]5'!$I456</f>
        <v>0</v>
      </c>
      <c r="O519" s="30">
        <f>'[1]6'!$I456</f>
        <v>0</v>
      </c>
      <c r="P519" s="30">
        <f>'[1]7'!$I456</f>
        <v>0</v>
      </c>
      <c r="Q519" s="30">
        <f>'[1]8'!$I456</f>
        <v>96</v>
      </c>
      <c r="R519" s="30">
        <f>'[1]9'!$I456</f>
        <v>0</v>
      </c>
      <c r="S519" s="30">
        <f>'[1]10'!$I456</f>
        <v>17</v>
      </c>
      <c r="T519" s="30">
        <f>'[1]11'!$I456</f>
        <v>0</v>
      </c>
      <c r="U519" s="30">
        <f>'[1]12'!$I456</f>
        <v>0</v>
      </c>
      <c r="V519" s="30">
        <f>'[1]13'!$I456</f>
        <v>0</v>
      </c>
      <c r="W519" s="30">
        <f>'[1]14'!$I456</f>
        <v>0</v>
      </c>
      <c r="X519" s="30">
        <f>'[1]15'!$I456</f>
        <v>0</v>
      </c>
      <c r="Y519" s="30">
        <f>'[1]16'!$I456</f>
        <v>0</v>
      </c>
      <c r="Z519" s="30">
        <f>'[1]17'!$I456</f>
        <v>0</v>
      </c>
      <c r="AA519" s="30">
        <f>'[1]18'!$I456</f>
        <v>0</v>
      </c>
      <c r="AB519" s="30">
        <f>'[1]19'!$I456</f>
        <v>0</v>
      </c>
      <c r="AC519" s="30">
        <f>'[1]20'!$I456</f>
        <v>0</v>
      </c>
      <c r="AD519" s="30">
        <f>'[1]21'!$I456</f>
        <v>0</v>
      </c>
      <c r="AE519" s="30">
        <f>'[1]22'!$I456</f>
        <v>118</v>
      </c>
      <c r="AF519" s="30">
        <f>'[1]23'!$I456</f>
        <v>0</v>
      </c>
      <c r="AG519" s="30">
        <f>'[1]24'!$I456</f>
        <v>0</v>
      </c>
      <c r="AH519" s="30">
        <f>'[1]25'!$I456</f>
        <v>0</v>
      </c>
      <c r="AI519" s="30">
        <f>'[1]С-с'!$I456</f>
        <v>0</v>
      </c>
      <c r="AJ519" s="30">
        <f>[1]Ц!$I456</f>
        <v>0</v>
      </c>
    </row>
    <row r="520" spans="1:36" hidden="1">
      <c r="A520" s="397" t="s">
        <v>177</v>
      </c>
      <c r="B520" s="397"/>
      <c r="C520" s="397"/>
      <c r="D520" s="397"/>
      <c r="E520" s="397"/>
      <c r="F520" s="397"/>
      <c r="G520" s="397"/>
      <c r="H520" s="118">
        <v>490</v>
      </c>
      <c r="I520" s="153">
        <f t="shared" si="36"/>
        <v>20836</v>
      </c>
      <c r="J520" s="30">
        <f>'[1]1'!$I457</f>
        <v>229</v>
      </c>
      <c r="K520" s="30">
        <f>'[1]2'!$I457</f>
        <v>161</v>
      </c>
      <c r="L520" s="30">
        <f>'[1]3'!$I457</f>
        <v>599</v>
      </c>
      <c r="M520" s="30">
        <f>'[1]4'!$I457</f>
        <v>5802</v>
      </c>
      <c r="N520" s="30">
        <f>'[1]5'!$I457</f>
        <v>34</v>
      </c>
      <c r="O520" s="30">
        <f>'[1]6'!$I457</f>
        <v>827</v>
      </c>
      <c r="P520" s="30">
        <f>'[1]7'!$I457</f>
        <v>51</v>
      </c>
      <c r="Q520" s="30">
        <f>'[1]8'!$I457</f>
        <v>1472</v>
      </c>
      <c r="R520" s="30">
        <f>'[1]9'!$I457</f>
        <v>121</v>
      </c>
      <c r="S520" s="30">
        <f>'[1]10'!$I457</f>
        <v>724</v>
      </c>
      <c r="T520" s="30">
        <f>'[1]11'!$I457</f>
        <v>1992</v>
      </c>
      <c r="U520" s="30">
        <f>'[1]12'!$I457</f>
        <v>7031</v>
      </c>
      <c r="V520" s="30">
        <f>'[1]13'!$I457</f>
        <v>593</v>
      </c>
      <c r="W520" s="30">
        <f>'[1]14'!$I457</f>
        <v>106</v>
      </c>
      <c r="X520" s="30">
        <f>'[1]15'!$I457</f>
        <v>61</v>
      </c>
      <c r="Y520" s="30">
        <f>'[1]16'!$I457</f>
        <v>1</v>
      </c>
      <c r="Z520" s="30">
        <f>'[1]17'!$I457</f>
        <v>16</v>
      </c>
      <c r="AA520" s="30">
        <f>'[1]18'!$I457</f>
        <v>0</v>
      </c>
      <c r="AB520" s="30">
        <f>'[1]19'!$I457</f>
        <v>102</v>
      </c>
      <c r="AC520" s="30">
        <f>'[1]20'!$I457</f>
        <v>428</v>
      </c>
      <c r="AD520" s="30">
        <f>'[1]21'!$I457</f>
        <v>364</v>
      </c>
      <c r="AE520" s="30">
        <f>'[1]22'!$I457</f>
        <v>120</v>
      </c>
      <c r="AF520" s="30">
        <f>'[1]23'!$I457</f>
        <v>2</v>
      </c>
      <c r="AG520" s="30">
        <f>'[1]24'!$I457</f>
        <v>0</v>
      </c>
      <c r="AH520" s="30">
        <f>'[1]25'!$I457</f>
        <v>0</v>
      </c>
      <c r="AI520" s="30">
        <f>'[1]С-с'!$I457</f>
        <v>0</v>
      </c>
      <c r="AJ520" s="30">
        <f>[1]Ц!$I457</f>
        <v>0</v>
      </c>
    </row>
    <row r="521" spans="1:36" hidden="1">
      <c r="A521" s="489" t="s">
        <v>181</v>
      </c>
      <c r="B521" s="489"/>
      <c r="C521" s="489"/>
      <c r="D521" s="489"/>
      <c r="E521" s="489"/>
      <c r="F521" s="489"/>
      <c r="G521" s="489"/>
      <c r="H521" s="118"/>
      <c r="I521" s="153">
        <f t="shared" si="36"/>
        <v>67517</v>
      </c>
      <c r="J521" s="30">
        <f>'[1]1'!$I458</f>
        <v>949</v>
      </c>
      <c r="K521" s="30">
        <f>'[1]2'!$I458</f>
        <v>123</v>
      </c>
      <c r="L521" s="30">
        <f>'[1]3'!$I458</f>
        <v>14244</v>
      </c>
      <c r="M521" s="30">
        <f>'[1]4'!$I458</f>
        <v>40099</v>
      </c>
      <c r="N521" s="30">
        <f>'[1]5'!$I458</f>
        <v>655</v>
      </c>
      <c r="O521" s="30">
        <f>'[1]6'!$I458</f>
        <v>275</v>
      </c>
      <c r="P521" s="30">
        <f>'[1]7'!$I458</f>
        <v>37</v>
      </c>
      <c r="Q521" s="30">
        <f>'[1]8'!$I458</f>
        <v>1989</v>
      </c>
      <c r="R521" s="30">
        <f>'[1]9'!$I458</f>
        <v>85</v>
      </c>
      <c r="S521" s="30">
        <f>'[1]10'!$I458</f>
        <v>698</v>
      </c>
      <c r="T521" s="30">
        <f>'[1]11'!$I458</f>
        <v>490</v>
      </c>
      <c r="U521" s="30">
        <f>'[1]12'!$I458</f>
        <v>1562</v>
      </c>
      <c r="V521" s="30">
        <f>'[1]13'!$I458</f>
        <v>1670</v>
      </c>
      <c r="W521" s="30">
        <f>'[1]14'!$I458</f>
        <v>445</v>
      </c>
      <c r="X521" s="30">
        <f>'[1]15'!$I458</f>
        <v>48</v>
      </c>
      <c r="Y521" s="30">
        <f>'[1]16'!$I458</f>
        <v>34</v>
      </c>
      <c r="Z521" s="30">
        <f>'[1]17'!$I458</f>
        <v>113</v>
      </c>
      <c r="AA521" s="30">
        <f>'[1]18'!$I458</f>
        <v>0</v>
      </c>
      <c r="AB521" s="30">
        <f>'[1]19'!$I458</f>
        <v>28</v>
      </c>
      <c r="AC521" s="30">
        <f>'[1]20'!$I458</f>
        <v>113</v>
      </c>
      <c r="AD521" s="30">
        <f>'[1]21'!$I458</f>
        <v>2842</v>
      </c>
      <c r="AE521" s="30">
        <f>'[1]22'!$I458</f>
        <v>521</v>
      </c>
      <c r="AF521" s="30">
        <f>'[1]23'!$I458</f>
        <v>49</v>
      </c>
      <c r="AG521" s="30">
        <f>'[1]24'!$I458</f>
        <v>448</v>
      </c>
      <c r="AH521" s="30">
        <f>'[1]25'!$I458</f>
        <v>0</v>
      </c>
      <c r="AI521" s="30">
        <f>'[1]С-с'!$I458</f>
        <v>0</v>
      </c>
      <c r="AJ521" s="30">
        <f>[1]Ц!$I458</f>
        <v>0</v>
      </c>
    </row>
    <row r="522" spans="1:36" hidden="1">
      <c r="A522" s="397" t="s">
        <v>148</v>
      </c>
      <c r="B522" s="397"/>
      <c r="C522" s="397"/>
      <c r="D522" s="397"/>
      <c r="E522" s="397"/>
      <c r="F522" s="397"/>
      <c r="G522" s="397"/>
      <c r="H522" s="118">
        <v>500</v>
      </c>
      <c r="I522" s="153">
        <f t="shared" si="36"/>
        <v>0</v>
      </c>
      <c r="J522" s="30">
        <f>'[1]1'!$I459</f>
        <v>0</v>
      </c>
      <c r="K522" s="30">
        <f>'[1]2'!$I459</f>
        <v>0</v>
      </c>
      <c r="L522" s="30">
        <f>'[1]3'!$I459</f>
        <v>0</v>
      </c>
      <c r="M522" s="30">
        <f>'[1]4'!$I459</f>
        <v>0</v>
      </c>
      <c r="N522" s="30">
        <f>'[1]5'!$I459</f>
        <v>0</v>
      </c>
      <c r="O522" s="30">
        <f>'[1]6'!$I459</f>
        <v>0</v>
      </c>
      <c r="P522" s="30">
        <f>'[1]7'!$I459</f>
        <v>0</v>
      </c>
      <c r="Q522" s="30">
        <f>'[1]8'!$I459</f>
        <v>0</v>
      </c>
      <c r="R522" s="30">
        <f>'[1]9'!$I459</f>
        <v>0</v>
      </c>
      <c r="S522" s="30">
        <f>'[1]10'!$I459</f>
        <v>0</v>
      </c>
      <c r="T522" s="30">
        <f>'[1]11'!$I459</f>
        <v>0</v>
      </c>
      <c r="U522" s="30">
        <f>'[1]12'!$I459</f>
        <v>0</v>
      </c>
      <c r="V522" s="30">
        <f>'[1]13'!$I459</f>
        <v>0</v>
      </c>
      <c r="W522" s="30">
        <f>'[1]14'!$I459</f>
        <v>0</v>
      </c>
      <c r="X522" s="30">
        <f>'[1]15'!$I459</f>
        <v>0</v>
      </c>
      <c r="Y522" s="30">
        <f>'[1]16'!$I459</f>
        <v>0</v>
      </c>
      <c r="Z522" s="30">
        <f>'[1]17'!$I459</f>
        <v>0</v>
      </c>
      <c r="AA522" s="30">
        <f>'[1]18'!$I459</f>
        <v>0</v>
      </c>
      <c r="AB522" s="30">
        <f>'[1]19'!$I459</f>
        <v>0</v>
      </c>
      <c r="AC522" s="30">
        <f>'[1]20'!$I459</f>
        <v>0</v>
      </c>
      <c r="AD522" s="30">
        <f>'[1]21'!$I459</f>
        <v>0</v>
      </c>
      <c r="AE522" s="30">
        <f>'[1]22'!$I459</f>
        <v>0</v>
      </c>
      <c r="AF522" s="30">
        <f>'[1]23'!$I459</f>
        <v>0</v>
      </c>
      <c r="AG522" s="30">
        <f>'[1]24'!$I459</f>
        <v>0</v>
      </c>
      <c r="AH522" s="30">
        <f>'[1]25'!$I459</f>
        <v>0</v>
      </c>
      <c r="AI522" s="30">
        <f>'[1]С-с'!$I459</f>
        <v>0</v>
      </c>
      <c r="AJ522" s="30">
        <f>[1]Ц!$I459</f>
        <v>0</v>
      </c>
    </row>
    <row r="523" spans="1:36" hidden="1">
      <c r="A523" s="397" t="s">
        <v>149</v>
      </c>
      <c r="B523" s="397"/>
      <c r="C523" s="397"/>
      <c r="D523" s="397"/>
      <c r="E523" s="397"/>
      <c r="F523" s="397"/>
      <c r="G523" s="397"/>
      <c r="H523" s="118">
        <v>510</v>
      </c>
      <c r="I523" s="153">
        <f t="shared" si="36"/>
        <v>0</v>
      </c>
      <c r="J523" s="30">
        <f>'[1]1'!$I460</f>
        <v>0</v>
      </c>
      <c r="K523" s="30">
        <f>'[1]2'!$I460</f>
        <v>0</v>
      </c>
      <c r="L523" s="30">
        <f>'[1]3'!$I460</f>
        <v>0</v>
      </c>
      <c r="M523" s="30">
        <f>'[1]4'!$I460</f>
        <v>0</v>
      </c>
      <c r="N523" s="30">
        <f>'[1]5'!$I460</f>
        <v>0</v>
      </c>
      <c r="O523" s="30">
        <f>'[1]6'!$I460</f>
        <v>0</v>
      </c>
      <c r="P523" s="30">
        <f>'[1]7'!$I460</f>
        <v>0</v>
      </c>
      <c r="Q523" s="30">
        <f>'[1]8'!$I460</f>
        <v>0</v>
      </c>
      <c r="R523" s="30">
        <f>'[1]9'!$I460</f>
        <v>0</v>
      </c>
      <c r="S523" s="30">
        <f>'[1]10'!$I460</f>
        <v>0</v>
      </c>
      <c r="T523" s="30">
        <f>'[1]11'!$I460</f>
        <v>0</v>
      </c>
      <c r="U523" s="30">
        <f>'[1]12'!$I460</f>
        <v>0</v>
      </c>
      <c r="V523" s="30">
        <f>'[1]13'!$I460</f>
        <v>0</v>
      </c>
      <c r="W523" s="30">
        <f>'[1]14'!$I460</f>
        <v>0</v>
      </c>
      <c r="X523" s="30">
        <f>'[1]15'!$I460</f>
        <v>0</v>
      </c>
      <c r="Y523" s="30">
        <f>'[1]16'!$I460</f>
        <v>0</v>
      </c>
      <c r="Z523" s="30">
        <f>'[1]17'!$I460</f>
        <v>0</v>
      </c>
      <c r="AA523" s="30">
        <f>'[1]18'!$I460</f>
        <v>0</v>
      </c>
      <c r="AB523" s="30">
        <f>'[1]19'!$I460</f>
        <v>0</v>
      </c>
      <c r="AC523" s="30">
        <f>'[1]20'!$I460</f>
        <v>0</v>
      </c>
      <c r="AD523" s="30">
        <f>'[1]21'!$I460</f>
        <v>0</v>
      </c>
      <c r="AE523" s="30">
        <f>'[1]22'!$I460</f>
        <v>0</v>
      </c>
      <c r="AF523" s="30">
        <f>'[1]23'!$I460</f>
        <v>0</v>
      </c>
      <c r="AG523" s="30">
        <f>'[1]24'!$I460</f>
        <v>0</v>
      </c>
      <c r="AH523" s="30">
        <f>'[1]25'!$I460</f>
        <v>0</v>
      </c>
      <c r="AI523" s="30">
        <f>'[1]С-с'!$I460</f>
        <v>0</v>
      </c>
      <c r="AJ523" s="30">
        <f>[1]Ц!$I460</f>
        <v>0</v>
      </c>
    </row>
    <row r="524" spans="1:36" hidden="1">
      <c r="A524" s="397" t="s">
        <v>150</v>
      </c>
      <c r="B524" s="397"/>
      <c r="C524" s="397"/>
      <c r="D524" s="397"/>
      <c r="E524" s="397"/>
      <c r="F524" s="397"/>
      <c r="G524" s="397"/>
      <c r="H524" s="118">
        <v>520</v>
      </c>
      <c r="I524" s="153">
        <f t="shared" si="36"/>
        <v>0</v>
      </c>
      <c r="J524" s="30">
        <f>'[1]1'!$I461</f>
        <v>0</v>
      </c>
      <c r="K524" s="30">
        <f>'[1]2'!$I461</f>
        <v>0</v>
      </c>
      <c r="L524" s="30">
        <f>'[1]3'!$I461</f>
        <v>0</v>
      </c>
      <c r="M524" s="30">
        <f>'[1]4'!$I461</f>
        <v>0</v>
      </c>
      <c r="N524" s="30">
        <f>'[1]5'!$I461</f>
        <v>0</v>
      </c>
      <c r="O524" s="30">
        <f>'[1]6'!$I461</f>
        <v>0</v>
      </c>
      <c r="P524" s="30">
        <f>'[1]7'!$I461</f>
        <v>0</v>
      </c>
      <c r="Q524" s="30">
        <f>'[1]8'!$I461</f>
        <v>0</v>
      </c>
      <c r="R524" s="30">
        <f>'[1]9'!$I461</f>
        <v>0</v>
      </c>
      <c r="S524" s="30">
        <f>'[1]10'!$I461</f>
        <v>0</v>
      </c>
      <c r="T524" s="30">
        <f>'[1]11'!$I461</f>
        <v>0</v>
      </c>
      <c r="U524" s="30">
        <f>'[1]12'!$I461</f>
        <v>0</v>
      </c>
      <c r="V524" s="30">
        <f>'[1]13'!$I461</f>
        <v>0</v>
      </c>
      <c r="W524" s="30">
        <f>'[1]14'!$I461</f>
        <v>0</v>
      </c>
      <c r="X524" s="30">
        <f>'[1]15'!$I461</f>
        <v>0</v>
      </c>
      <c r="Y524" s="30">
        <f>'[1]16'!$I461</f>
        <v>0</v>
      </c>
      <c r="Z524" s="30">
        <f>'[1]17'!$I461</f>
        <v>0</v>
      </c>
      <c r="AA524" s="30">
        <f>'[1]18'!$I461</f>
        <v>0</v>
      </c>
      <c r="AB524" s="30">
        <f>'[1]19'!$I461</f>
        <v>0</v>
      </c>
      <c r="AC524" s="30">
        <f>'[1]20'!$I461</f>
        <v>0</v>
      </c>
      <c r="AD524" s="30">
        <f>'[1]21'!$I461</f>
        <v>0</v>
      </c>
      <c r="AE524" s="30">
        <f>'[1]22'!$I461</f>
        <v>0</v>
      </c>
      <c r="AF524" s="30">
        <f>'[1]23'!$I461</f>
        <v>0</v>
      </c>
      <c r="AG524" s="30">
        <f>'[1]24'!$I461</f>
        <v>0</v>
      </c>
      <c r="AH524" s="30">
        <f>'[1]25'!$I461</f>
        <v>0</v>
      </c>
      <c r="AI524" s="30">
        <f>'[1]С-с'!$I461</f>
        <v>0</v>
      </c>
      <c r="AJ524" s="30">
        <f>[1]Ц!$I461</f>
        <v>0</v>
      </c>
    </row>
    <row r="525" spans="1:36" hidden="1">
      <c r="A525" s="489" t="s">
        <v>182</v>
      </c>
      <c r="B525" s="489"/>
      <c r="C525" s="489"/>
      <c r="D525" s="489"/>
      <c r="E525" s="489"/>
      <c r="F525" s="489"/>
      <c r="G525" s="489"/>
      <c r="H525" s="118"/>
      <c r="I525" s="153">
        <f t="shared" si="36"/>
        <v>0</v>
      </c>
      <c r="J525" s="30">
        <f>'[1]1'!$I462</f>
        <v>0</v>
      </c>
      <c r="K525" s="30">
        <f>'[1]2'!$I462</f>
        <v>0</v>
      </c>
      <c r="L525" s="30">
        <f>'[1]3'!$I462</f>
        <v>0</v>
      </c>
      <c r="M525" s="30">
        <f>'[1]4'!$I462</f>
        <v>0</v>
      </c>
      <c r="N525" s="30">
        <f>'[1]5'!$I462</f>
        <v>0</v>
      </c>
      <c r="O525" s="30">
        <f>'[1]6'!$I462</f>
        <v>0</v>
      </c>
      <c r="P525" s="30">
        <f>'[1]7'!$I462</f>
        <v>0</v>
      </c>
      <c r="Q525" s="30">
        <f>'[1]8'!$I462</f>
        <v>0</v>
      </c>
      <c r="R525" s="30">
        <f>'[1]9'!$I462</f>
        <v>0</v>
      </c>
      <c r="S525" s="30">
        <f>'[1]10'!$I462</f>
        <v>0</v>
      </c>
      <c r="T525" s="30">
        <f>'[1]11'!$I462</f>
        <v>0</v>
      </c>
      <c r="U525" s="30">
        <f>'[1]12'!$I462</f>
        <v>0</v>
      </c>
      <c r="V525" s="30">
        <f>'[1]13'!$I462</f>
        <v>0</v>
      </c>
      <c r="W525" s="30">
        <f>'[1]14'!$I462</f>
        <v>0</v>
      </c>
      <c r="X525" s="30">
        <f>'[1]15'!$I462</f>
        <v>0</v>
      </c>
      <c r="Y525" s="30">
        <f>'[1]16'!$I462</f>
        <v>0</v>
      </c>
      <c r="Z525" s="30">
        <f>'[1]17'!$I462</f>
        <v>0</v>
      </c>
      <c r="AA525" s="30">
        <f>'[1]18'!$I462</f>
        <v>0</v>
      </c>
      <c r="AB525" s="30">
        <f>'[1]19'!$I462</f>
        <v>0</v>
      </c>
      <c r="AC525" s="30">
        <f>'[1]20'!$I462</f>
        <v>0</v>
      </c>
      <c r="AD525" s="30">
        <f>'[1]21'!$I462</f>
        <v>0</v>
      </c>
      <c r="AE525" s="30">
        <f>'[1]22'!$I462</f>
        <v>0</v>
      </c>
      <c r="AF525" s="30">
        <f>'[1]23'!$I462</f>
        <v>0</v>
      </c>
      <c r="AG525" s="30">
        <f>'[1]24'!$I462</f>
        <v>0</v>
      </c>
      <c r="AH525" s="30">
        <f>'[1]25'!$I462</f>
        <v>0</v>
      </c>
      <c r="AI525" s="30">
        <f>'[1]С-с'!$I462</f>
        <v>0</v>
      </c>
      <c r="AJ525" s="30">
        <f>[1]Ц!$I462</f>
        <v>0</v>
      </c>
    </row>
    <row r="526" spans="1:36" hidden="1">
      <c r="A526" s="397" t="s">
        <v>183</v>
      </c>
      <c r="B526" s="397"/>
      <c r="C526" s="397"/>
      <c r="D526" s="397"/>
      <c r="E526" s="397"/>
      <c r="F526" s="397"/>
      <c r="G526" s="397"/>
      <c r="H526" s="118">
        <v>530</v>
      </c>
      <c r="I526" s="153">
        <f t="shared" si="36"/>
        <v>0</v>
      </c>
      <c r="J526" s="30">
        <f>'[1]1'!$I463</f>
        <v>0</v>
      </c>
      <c r="K526" s="30">
        <f>'[1]2'!$I463</f>
        <v>0</v>
      </c>
      <c r="L526" s="30">
        <f>'[1]3'!$I463</f>
        <v>0</v>
      </c>
      <c r="M526" s="30">
        <f>'[1]4'!$I463</f>
        <v>0</v>
      </c>
      <c r="N526" s="30">
        <f>'[1]5'!$I463</f>
        <v>0</v>
      </c>
      <c r="O526" s="30">
        <f>'[1]6'!$I463</f>
        <v>0</v>
      </c>
      <c r="P526" s="30">
        <f>'[1]7'!$I463</f>
        <v>0</v>
      </c>
      <c r="Q526" s="30">
        <f>'[1]8'!$I463</f>
        <v>0</v>
      </c>
      <c r="R526" s="30">
        <f>'[1]9'!$I463</f>
        <v>0</v>
      </c>
      <c r="S526" s="30">
        <f>'[1]10'!$I463</f>
        <v>0</v>
      </c>
      <c r="T526" s="30">
        <f>'[1]11'!$I463</f>
        <v>0</v>
      </c>
      <c r="U526" s="30">
        <f>'[1]12'!$I463</f>
        <v>0</v>
      </c>
      <c r="V526" s="30">
        <f>'[1]13'!$I463</f>
        <v>0</v>
      </c>
      <c r="W526" s="30">
        <f>'[1]14'!$I463</f>
        <v>0</v>
      </c>
      <c r="X526" s="30">
        <f>'[1]15'!$I463</f>
        <v>0</v>
      </c>
      <c r="Y526" s="30">
        <f>'[1]16'!$I463</f>
        <v>0</v>
      </c>
      <c r="Z526" s="30">
        <f>'[1]17'!$I463</f>
        <v>0</v>
      </c>
      <c r="AA526" s="30">
        <f>'[1]18'!$I463</f>
        <v>0</v>
      </c>
      <c r="AB526" s="30">
        <f>'[1]19'!$I463</f>
        <v>0</v>
      </c>
      <c r="AC526" s="30">
        <f>'[1]20'!$I463</f>
        <v>0</v>
      </c>
      <c r="AD526" s="30">
        <f>'[1]21'!$I463</f>
        <v>0</v>
      </c>
      <c r="AE526" s="30">
        <f>'[1]22'!$I463</f>
        <v>0</v>
      </c>
      <c r="AF526" s="30">
        <f>'[1]23'!$I463</f>
        <v>0</v>
      </c>
      <c r="AG526" s="30">
        <f>'[1]24'!$I463</f>
        <v>0</v>
      </c>
      <c r="AH526" s="30">
        <f>'[1]25'!$I463</f>
        <v>0</v>
      </c>
      <c r="AI526" s="30">
        <f>'[1]С-с'!$I463</f>
        <v>0</v>
      </c>
      <c r="AJ526" s="30">
        <f>[1]Ц!$I463</f>
        <v>0</v>
      </c>
    </row>
    <row r="527" spans="1:36" hidden="1">
      <c r="A527" s="397" t="s">
        <v>184</v>
      </c>
      <c r="B527" s="397"/>
      <c r="C527" s="397"/>
      <c r="D527" s="397"/>
      <c r="E527" s="397"/>
      <c r="F527" s="397"/>
      <c r="G527" s="397"/>
      <c r="H527" s="118">
        <v>540</v>
      </c>
      <c r="I527" s="153">
        <f t="shared" si="36"/>
        <v>0</v>
      </c>
      <c r="J527" s="30" t="str">
        <f>'[1]1'!$I464</f>
        <v>х</v>
      </c>
      <c r="K527" s="30" t="str">
        <f>'[1]2'!$I464</f>
        <v>х</v>
      </c>
      <c r="L527" s="30" t="str">
        <f>'[1]3'!$I464</f>
        <v>х</v>
      </c>
      <c r="M527" s="30" t="str">
        <f>'[1]4'!$I464</f>
        <v>х</v>
      </c>
      <c r="N527" s="30" t="str">
        <f>'[1]5'!$I464</f>
        <v>х</v>
      </c>
      <c r="O527" s="30" t="str">
        <f>'[1]6'!$I464</f>
        <v>х</v>
      </c>
      <c r="P527" s="30" t="str">
        <f>'[1]7'!$I464</f>
        <v>х</v>
      </c>
      <c r="Q527" s="30" t="str">
        <f>'[1]8'!$I464</f>
        <v>х</v>
      </c>
      <c r="R527" s="30" t="str">
        <f>'[1]9'!$I464</f>
        <v>х</v>
      </c>
      <c r="S527" s="30" t="str">
        <f>'[1]10'!$I464</f>
        <v>х</v>
      </c>
      <c r="T527" s="30" t="str">
        <f>'[1]11'!$I464</f>
        <v>х</v>
      </c>
      <c r="U527" s="30" t="str">
        <f>'[1]12'!$I464</f>
        <v>х</v>
      </c>
      <c r="V527" s="30" t="str">
        <f>'[1]13'!$I464</f>
        <v>х</v>
      </c>
      <c r="W527" s="30" t="str">
        <f>'[1]14'!$I464</f>
        <v>х</v>
      </c>
      <c r="X527" s="30" t="str">
        <f>'[1]15'!$I464</f>
        <v>х</v>
      </c>
      <c r="Y527" s="30" t="str">
        <f>'[1]16'!$I464</f>
        <v>х</v>
      </c>
      <c r="Z527" s="30" t="str">
        <f>'[1]17'!$I464</f>
        <v>х</v>
      </c>
      <c r="AA527" s="30" t="str">
        <f>'[1]18'!$I464</f>
        <v>х</v>
      </c>
      <c r="AB527" s="30" t="str">
        <f>'[1]19'!$I464</f>
        <v>х</v>
      </c>
      <c r="AC527" s="30" t="str">
        <f>'[1]20'!$I464</f>
        <v>х</v>
      </c>
      <c r="AD527" s="30" t="str">
        <f>'[1]21'!$I464</f>
        <v>х</v>
      </c>
      <c r="AE527" s="30" t="str">
        <f>'[1]22'!$I464</f>
        <v>х</v>
      </c>
      <c r="AF527" s="30" t="str">
        <f>'[1]23'!$I464</f>
        <v>х</v>
      </c>
      <c r="AG527" s="30" t="str">
        <f>'[1]24'!$I464</f>
        <v>х</v>
      </c>
      <c r="AH527" s="30" t="str">
        <f>'[1]25'!$I464</f>
        <v>х</v>
      </c>
      <c r="AI527" s="30" t="str">
        <f>'[1]С-с'!$I464</f>
        <v>х</v>
      </c>
      <c r="AJ527" s="30" t="str">
        <f>[1]Ц!$I464</f>
        <v>х</v>
      </c>
    </row>
    <row r="528" spans="1:36" hidden="1">
      <c r="A528" s="397" t="s">
        <v>185</v>
      </c>
      <c r="B528" s="397"/>
      <c r="C528" s="397"/>
      <c r="D528" s="397"/>
      <c r="E528" s="397"/>
      <c r="F528" s="397"/>
      <c r="G528" s="397"/>
      <c r="H528" s="118">
        <v>550</v>
      </c>
      <c r="I528" s="153">
        <f t="shared" si="36"/>
        <v>0</v>
      </c>
      <c r="J528" s="30">
        <f>'[1]1'!$I465</f>
        <v>0</v>
      </c>
      <c r="K528" s="30">
        <f>'[1]2'!$I465</f>
        <v>0</v>
      </c>
      <c r="L528" s="30">
        <f>'[1]3'!$I465</f>
        <v>0</v>
      </c>
      <c r="M528" s="30">
        <f>'[1]4'!$I465</f>
        <v>0</v>
      </c>
      <c r="N528" s="30">
        <f>'[1]5'!$I465</f>
        <v>0</v>
      </c>
      <c r="O528" s="30">
        <f>'[1]6'!$I465</f>
        <v>0</v>
      </c>
      <c r="P528" s="30">
        <f>'[1]7'!$I465</f>
        <v>0</v>
      </c>
      <c r="Q528" s="30">
        <f>'[1]8'!$I465</f>
        <v>0</v>
      </c>
      <c r="R528" s="30">
        <f>'[1]9'!$I465</f>
        <v>0</v>
      </c>
      <c r="S528" s="30">
        <f>'[1]10'!$I465</f>
        <v>0</v>
      </c>
      <c r="T528" s="30">
        <f>'[1]11'!$I465</f>
        <v>0</v>
      </c>
      <c r="U528" s="30">
        <f>'[1]12'!$I465</f>
        <v>0</v>
      </c>
      <c r="V528" s="30">
        <f>'[1]13'!$I465</f>
        <v>0</v>
      </c>
      <c r="W528" s="30">
        <f>'[1]14'!$I465</f>
        <v>0</v>
      </c>
      <c r="X528" s="30">
        <f>'[1]15'!$I465</f>
        <v>0</v>
      </c>
      <c r="Y528" s="30">
        <f>'[1]16'!$I465</f>
        <v>0</v>
      </c>
      <c r="Z528" s="30">
        <f>'[1]17'!$I465</f>
        <v>0</v>
      </c>
      <c r="AA528" s="30">
        <f>'[1]18'!$I465</f>
        <v>0</v>
      </c>
      <c r="AB528" s="30">
        <f>'[1]19'!$I465</f>
        <v>0</v>
      </c>
      <c r="AC528" s="30">
        <f>'[1]20'!$I465</f>
        <v>0</v>
      </c>
      <c r="AD528" s="30">
        <f>'[1]21'!$I465</f>
        <v>0</v>
      </c>
      <c r="AE528" s="30">
        <f>'[1]22'!$I465</f>
        <v>0</v>
      </c>
      <c r="AF528" s="30">
        <f>'[1]23'!$I465</f>
        <v>0</v>
      </c>
      <c r="AG528" s="30">
        <f>'[1]24'!$I465</f>
        <v>0</v>
      </c>
      <c r="AH528" s="30">
        <f>'[1]25'!$I465</f>
        <v>0</v>
      </c>
      <c r="AI528" s="30">
        <f>'[1]С-с'!$I465</f>
        <v>0</v>
      </c>
      <c r="AJ528" s="30">
        <f>[1]Ц!$I465</f>
        <v>0</v>
      </c>
    </row>
    <row r="529" spans="1:36" hidden="1">
      <c r="A529" s="397" t="s">
        <v>186</v>
      </c>
      <c r="B529" s="397"/>
      <c r="C529" s="397"/>
      <c r="D529" s="397"/>
      <c r="E529" s="397"/>
      <c r="F529" s="397"/>
      <c r="G529" s="397"/>
      <c r="H529" s="118">
        <v>560</v>
      </c>
      <c r="I529" s="153">
        <f t="shared" si="36"/>
        <v>34</v>
      </c>
      <c r="J529" s="30">
        <f>'[1]1'!$I466</f>
        <v>0</v>
      </c>
      <c r="K529" s="30">
        <f>'[1]2'!$I466</f>
        <v>0</v>
      </c>
      <c r="L529" s="30">
        <f>'[1]3'!$I466</f>
        <v>0</v>
      </c>
      <c r="M529" s="30">
        <f>'[1]4'!$I466</f>
        <v>0</v>
      </c>
      <c r="N529" s="30">
        <f>'[1]5'!$I466</f>
        <v>0</v>
      </c>
      <c r="O529" s="30">
        <f>'[1]6'!$I466</f>
        <v>0</v>
      </c>
      <c r="P529" s="30">
        <f>'[1]7'!$I466</f>
        <v>6</v>
      </c>
      <c r="Q529" s="30">
        <f>'[1]8'!$I466</f>
        <v>0</v>
      </c>
      <c r="R529" s="30">
        <f>'[1]9'!$I466</f>
        <v>18</v>
      </c>
      <c r="S529" s="30">
        <f>'[1]10'!$I466</f>
        <v>0</v>
      </c>
      <c r="T529" s="30">
        <f>'[1]11'!$I466</f>
        <v>0</v>
      </c>
      <c r="U529" s="30">
        <f>'[1]12'!$I466</f>
        <v>0</v>
      </c>
      <c r="V529" s="30">
        <f>'[1]13'!$I466</f>
        <v>0</v>
      </c>
      <c r="W529" s="30">
        <f>'[1]14'!$I466</f>
        <v>0</v>
      </c>
      <c r="X529" s="30">
        <f>'[1]15'!$I466</f>
        <v>0</v>
      </c>
      <c r="Y529" s="30">
        <f>'[1]16'!$I466</f>
        <v>0</v>
      </c>
      <c r="Z529" s="30">
        <f>'[1]17'!$I466</f>
        <v>0</v>
      </c>
      <c r="AA529" s="30">
        <f>'[1]18'!$I466</f>
        <v>0</v>
      </c>
      <c r="AB529" s="30">
        <f>'[1]19'!$I466</f>
        <v>0</v>
      </c>
      <c r="AC529" s="30">
        <f>'[1]20'!$I466</f>
        <v>0</v>
      </c>
      <c r="AD529" s="30">
        <f>'[1]21'!$I466</f>
        <v>0</v>
      </c>
      <c r="AE529" s="30">
        <f>'[1]22'!$I466</f>
        <v>0</v>
      </c>
      <c r="AF529" s="30">
        <f>'[1]23'!$I466</f>
        <v>0</v>
      </c>
      <c r="AG529" s="30">
        <f>'[1]24'!$I466</f>
        <v>0</v>
      </c>
      <c r="AH529" s="30">
        <f>'[1]25'!$I466</f>
        <v>0</v>
      </c>
      <c r="AI529" s="30">
        <f>'[1]С-с'!$I466</f>
        <v>10</v>
      </c>
      <c r="AJ529" s="30">
        <f>[1]Ц!$I466</f>
        <v>0</v>
      </c>
    </row>
    <row r="530" spans="1:36" hidden="1">
      <c r="A530" s="489" t="s">
        <v>187</v>
      </c>
      <c r="B530" s="489"/>
      <c r="C530" s="489"/>
      <c r="D530" s="489"/>
      <c r="E530" s="489"/>
      <c r="F530" s="489"/>
      <c r="G530" s="489"/>
      <c r="H530" s="118"/>
      <c r="I530" s="153">
        <f t="shared" si="36"/>
        <v>11</v>
      </c>
      <c r="J530" s="30">
        <f>'[1]1'!$I467</f>
        <v>0</v>
      </c>
      <c r="K530" s="30">
        <f>'[1]2'!$I467</f>
        <v>0</v>
      </c>
      <c r="L530" s="30">
        <f>'[1]3'!$I467</f>
        <v>7</v>
      </c>
      <c r="M530" s="30">
        <f>'[1]4'!$I467</f>
        <v>0</v>
      </c>
      <c r="N530" s="30">
        <f>'[1]5'!$I467</f>
        <v>0</v>
      </c>
      <c r="O530" s="30">
        <f>'[1]6'!$I467</f>
        <v>0</v>
      </c>
      <c r="P530" s="30">
        <f>'[1]7'!$I467</f>
        <v>0</v>
      </c>
      <c r="Q530" s="30">
        <f>'[1]8'!$I467</f>
        <v>0</v>
      </c>
      <c r="R530" s="30">
        <f>'[1]9'!$I467</f>
        <v>0</v>
      </c>
      <c r="S530" s="30">
        <f>'[1]10'!$I467</f>
        <v>4</v>
      </c>
      <c r="T530" s="30">
        <f>'[1]11'!$I467</f>
        <v>0</v>
      </c>
      <c r="U530" s="30">
        <f>'[1]12'!$I467</f>
        <v>0</v>
      </c>
      <c r="V530" s="30">
        <f>'[1]13'!$I467</f>
        <v>0</v>
      </c>
      <c r="W530" s="30">
        <f>'[1]14'!$I467</f>
        <v>0</v>
      </c>
      <c r="X530" s="30">
        <f>'[1]15'!$I467</f>
        <v>0</v>
      </c>
      <c r="Y530" s="30">
        <f>'[1]16'!$I467</f>
        <v>0</v>
      </c>
      <c r="Z530" s="30">
        <f>'[1]17'!$I467</f>
        <v>0</v>
      </c>
      <c r="AA530" s="30">
        <f>'[1]18'!$I467</f>
        <v>0</v>
      </c>
      <c r="AB530" s="30">
        <f>'[1]19'!$I467</f>
        <v>0</v>
      </c>
      <c r="AC530" s="30">
        <f>'[1]20'!$I467</f>
        <v>0</v>
      </c>
      <c r="AD530" s="30">
        <f>'[1]21'!$I467</f>
        <v>0</v>
      </c>
      <c r="AE530" s="30">
        <f>'[1]22'!$I467</f>
        <v>0</v>
      </c>
      <c r="AF530" s="30">
        <f>'[1]23'!$I467</f>
        <v>0</v>
      </c>
      <c r="AG530" s="30">
        <f>'[1]24'!$I467</f>
        <v>0</v>
      </c>
      <c r="AH530" s="30">
        <f>'[1]25'!$I467</f>
        <v>0</v>
      </c>
      <c r="AI530" s="30">
        <f>'[1]С-с'!$I467</f>
        <v>0</v>
      </c>
      <c r="AJ530" s="30">
        <f>[1]Ц!$I467</f>
        <v>0</v>
      </c>
    </row>
    <row r="531" spans="1:36" hidden="1">
      <c r="A531" s="397" t="s">
        <v>188</v>
      </c>
      <c r="B531" s="397"/>
      <c r="C531" s="397"/>
      <c r="D531" s="397"/>
      <c r="E531" s="397"/>
      <c r="F531" s="397"/>
      <c r="G531" s="397"/>
      <c r="H531" s="118">
        <v>570</v>
      </c>
      <c r="I531" s="153">
        <f t="shared" si="36"/>
        <v>0</v>
      </c>
      <c r="J531" s="30">
        <f>'[1]1'!$I468</f>
        <v>0</v>
      </c>
      <c r="K531" s="30">
        <f>'[1]2'!$I468</f>
        <v>0</v>
      </c>
      <c r="L531" s="30">
        <f>'[1]3'!$I468</f>
        <v>0</v>
      </c>
      <c r="M531" s="30">
        <f>'[1]4'!$I468</f>
        <v>0</v>
      </c>
      <c r="N531" s="30">
        <f>'[1]5'!$I468</f>
        <v>0</v>
      </c>
      <c r="O531" s="30">
        <f>'[1]6'!$I468</f>
        <v>0</v>
      </c>
      <c r="P531" s="30">
        <f>'[1]7'!$I468</f>
        <v>0</v>
      </c>
      <c r="Q531" s="30">
        <f>'[1]8'!$I468</f>
        <v>0</v>
      </c>
      <c r="R531" s="30">
        <f>'[1]9'!$I468</f>
        <v>0</v>
      </c>
      <c r="S531" s="30">
        <f>'[1]10'!$I468</f>
        <v>0</v>
      </c>
      <c r="T531" s="30">
        <f>'[1]11'!$I468</f>
        <v>0</v>
      </c>
      <c r="U531" s="30">
        <f>'[1]12'!$I468</f>
        <v>0</v>
      </c>
      <c r="V531" s="30">
        <f>'[1]13'!$I468</f>
        <v>0</v>
      </c>
      <c r="W531" s="30">
        <f>'[1]14'!$I468</f>
        <v>0</v>
      </c>
      <c r="X531" s="30">
        <f>'[1]15'!$I468</f>
        <v>0</v>
      </c>
      <c r="Y531" s="30">
        <f>'[1]16'!$I468</f>
        <v>0</v>
      </c>
      <c r="Z531" s="30">
        <f>'[1]17'!$I468</f>
        <v>0</v>
      </c>
      <c r="AA531" s="30">
        <f>'[1]18'!$I468</f>
        <v>0</v>
      </c>
      <c r="AB531" s="30">
        <f>'[1]19'!$I468</f>
        <v>0</v>
      </c>
      <c r="AC531" s="30">
        <f>'[1]20'!$I468</f>
        <v>0</v>
      </c>
      <c r="AD531" s="30">
        <f>'[1]21'!$I468</f>
        <v>0</v>
      </c>
      <c r="AE531" s="30">
        <f>'[1]22'!$I468</f>
        <v>0</v>
      </c>
      <c r="AF531" s="30">
        <f>'[1]23'!$I468</f>
        <v>0</v>
      </c>
      <c r="AG531" s="30">
        <f>'[1]24'!$I468</f>
        <v>0</v>
      </c>
      <c r="AH531" s="30">
        <f>'[1]25'!$I468</f>
        <v>0</v>
      </c>
      <c r="AI531" s="30">
        <f>'[1]С-с'!$I468</f>
        <v>0</v>
      </c>
      <c r="AJ531" s="30">
        <f>[1]Ц!$I468</f>
        <v>0</v>
      </c>
    </row>
    <row r="532" spans="1:36" hidden="1">
      <c r="A532" s="397" t="s">
        <v>189</v>
      </c>
      <c r="B532" s="397"/>
      <c r="C532" s="397"/>
      <c r="D532" s="397"/>
      <c r="E532" s="397"/>
      <c r="F532" s="397"/>
      <c r="G532" s="397"/>
      <c r="H532" s="118">
        <v>580</v>
      </c>
      <c r="I532" s="153">
        <f t="shared" si="36"/>
        <v>209</v>
      </c>
      <c r="J532" s="30">
        <f>'[1]1'!$I469</f>
        <v>0</v>
      </c>
      <c r="K532" s="30">
        <f>'[1]2'!$I469</f>
        <v>0</v>
      </c>
      <c r="L532" s="30">
        <f>'[1]3'!$I469</f>
        <v>0</v>
      </c>
      <c r="M532" s="30">
        <f>'[1]4'!$I469</f>
        <v>153</v>
      </c>
      <c r="N532" s="30">
        <f>'[1]5'!$I469</f>
        <v>0</v>
      </c>
      <c r="O532" s="30">
        <f>'[1]6'!$I469</f>
        <v>0</v>
      </c>
      <c r="P532" s="30">
        <f>'[1]7'!$I469</f>
        <v>0</v>
      </c>
      <c r="Q532" s="30">
        <f>'[1]8'!$I469</f>
        <v>16</v>
      </c>
      <c r="R532" s="30">
        <f>'[1]9'!$I469</f>
        <v>0</v>
      </c>
      <c r="S532" s="30">
        <f>'[1]10'!$I469</f>
        <v>0</v>
      </c>
      <c r="T532" s="30">
        <f>'[1]11'!$I469</f>
        <v>0</v>
      </c>
      <c r="U532" s="30">
        <f>'[1]12'!$I469</f>
        <v>0</v>
      </c>
      <c r="V532" s="30">
        <f>'[1]13'!$I469</f>
        <v>0</v>
      </c>
      <c r="W532" s="30">
        <f>'[1]14'!$I469</f>
        <v>0</v>
      </c>
      <c r="X532" s="30">
        <f>'[1]15'!$I469</f>
        <v>0</v>
      </c>
      <c r="Y532" s="30">
        <f>'[1]16'!$I469</f>
        <v>19</v>
      </c>
      <c r="Z532" s="30">
        <f>'[1]17'!$I469</f>
        <v>0</v>
      </c>
      <c r="AA532" s="30">
        <f>'[1]18'!$I469</f>
        <v>0</v>
      </c>
      <c r="AB532" s="30">
        <f>'[1]19'!$I469</f>
        <v>0</v>
      </c>
      <c r="AC532" s="30">
        <f>'[1]20'!$I469</f>
        <v>0</v>
      </c>
      <c r="AD532" s="30">
        <f>'[1]21'!$I469</f>
        <v>21</v>
      </c>
      <c r="AE532" s="30">
        <f>'[1]22'!$I469</f>
        <v>0</v>
      </c>
      <c r="AF532" s="30">
        <f>'[1]23'!$I469</f>
        <v>0</v>
      </c>
      <c r="AG532" s="30">
        <f>'[1]24'!$I469</f>
        <v>0</v>
      </c>
      <c r="AH532" s="30">
        <f>'[1]25'!$I469</f>
        <v>0</v>
      </c>
      <c r="AI532" s="30">
        <f>'[1]С-с'!$I469</f>
        <v>0</v>
      </c>
      <c r="AJ532" s="30">
        <f>[1]Ц!$I469</f>
        <v>0</v>
      </c>
    </row>
    <row r="533" spans="1:36" hidden="1">
      <c r="A533" s="397" t="s">
        <v>190</v>
      </c>
      <c r="B533" s="397"/>
      <c r="C533" s="397"/>
      <c r="D533" s="397"/>
      <c r="E533" s="397"/>
      <c r="F533" s="397"/>
      <c r="G533" s="397"/>
      <c r="H533" s="118">
        <v>590</v>
      </c>
      <c r="I533" s="153">
        <f t="shared" si="36"/>
        <v>0</v>
      </c>
      <c r="J533" s="30">
        <f>'[1]1'!$I470</f>
        <v>0</v>
      </c>
      <c r="K533" s="30">
        <f>'[1]2'!$I470</f>
        <v>0</v>
      </c>
      <c r="L533" s="30">
        <f>'[1]3'!$I470</f>
        <v>0</v>
      </c>
      <c r="M533" s="30">
        <f>'[1]4'!$I470</f>
        <v>0</v>
      </c>
      <c r="N533" s="30">
        <f>'[1]5'!$I470</f>
        <v>0</v>
      </c>
      <c r="O533" s="30">
        <f>'[1]6'!$I470</f>
        <v>0</v>
      </c>
      <c r="P533" s="30">
        <f>'[1]7'!$I470</f>
        <v>0</v>
      </c>
      <c r="Q533" s="30">
        <f>'[1]8'!$I470</f>
        <v>0</v>
      </c>
      <c r="R533" s="30">
        <f>'[1]9'!$I470</f>
        <v>0</v>
      </c>
      <c r="S533" s="30">
        <f>'[1]10'!$I470</f>
        <v>0</v>
      </c>
      <c r="T533" s="30">
        <f>'[1]11'!$I470</f>
        <v>0</v>
      </c>
      <c r="U533" s="30">
        <f>'[1]12'!$I470</f>
        <v>0</v>
      </c>
      <c r="V533" s="30">
        <f>'[1]13'!$I470</f>
        <v>0</v>
      </c>
      <c r="W533" s="30">
        <f>'[1]14'!$I470</f>
        <v>0</v>
      </c>
      <c r="X533" s="30">
        <f>'[1]15'!$I470</f>
        <v>0</v>
      </c>
      <c r="Y533" s="30">
        <f>'[1]16'!$I470</f>
        <v>0</v>
      </c>
      <c r="Z533" s="30">
        <f>'[1]17'!$I470</f>
        <v>0</v>
      </c>
      <c r="AA533" s="30">
        <f>'[1]18'!$I470</f>
        <v>0</v>
      </c>
      <c r="AB533" s="30">
        <f>'[1]19'!$I470</f>
        <v>0</v>
      </c>
      <c r="AC533" s="30">
        <f>'[1]20'!$I470</f>
        <v>0</v>
      </c>
      <c r="AD533" s="30">
        <f>'[1]21'!$I470</f>
        <v>0</v>
      </c>
      <c r="AE533" s="30">
        <f>'[1]22'!$I470</f>
        <v>0</v>
      </c>
      <c r="AF533" s="30">
        <f>'[1]23'!$I470</f>
        <v>0</v>
      </c>
      <c r="AG533" s="30">
        <f>'[1]24'!$I470</f>
        <v>0</v>
      </c>
      <c r="AH533" s="30">
        <f>'[1]25'!$I470</f>
        <v>0</v>
      </c>
      <c r="AI533" s="30">
        <f>'[1]С-с'!$I470</f>
        <v>0</v>
      </c>
      <c r="AJ533" s="30">
        <f>[1]Ц!$I470</f>
        <v>0</v>
      </c>
    </row>
    <row r="534" spans="1:36" hidden="1">
      <c r="A534" s="397" t="s">
        <v>191</v>
      </c>
      <c r="B534" s="397"/>
      <c r="C534" s="397"/>
      <c r="D534" s="397"/>
      <c r="E534" s="397"/>
      <c r="F534" s="397"/>
      <c r="G534" s="397"/>
      <c r="H534" s="118">
        <v>600</v>
      </c>
      <c r="I534" s="153">
        <f t="shared" si="36"/>
        <v>0</v>
      </c>
      <c r="J534" s="30">
        <f>'[1]1'!$I471</f>
        <v>0</v>
      </c>
      <c r="K534" s="30">
        <f>'[1]2'!$I471</f>
        <v>0</v>
      </c>
      <c r="L534" s="30">
        <f>'[1]3'!$I471</f>
        <v>0</v>
      </c>
      <c r="M534" s="30">
        <f>'[1]4'!$I471</f>
        <v>0</v>
      </c>
      <c r="N534" s="30">
        <f>'[1]5'!$I471</f>
        <v>0</v>
      </c>
      <c r="O534" s="30">
        <f>'[1]6'!$I471</f>
        <v>0</v>
      </c>
      <c r="P534" s="30">
        <f>'[1]7'!$I471</f>
        <v>0</v>
      </c>
      <c r="Q534" s="30">
        <f>'[1]8'!$I471</f>
        <v>0</v>
      </c>
      <c r="R534" s="30">
        <f>'[1]9'!$I471</f>
        <v>0</v>
      </c>
      <c r="S534" s="30">
        <f>'[1]10'!$I471</f>
        <v>0</v>
      </c>
      <c r="T534" s="30">
        <f>'[1]11'!$I471</f>
        <v>0</v>
      </c>
      <c r="U534" s="30">
        <f>'[1]12'!$I471</f>
        <v>0</v>
      </c>
      <c r="V534" s="30">
        <f>'[1]13'!$I471</f>
        <v>0</v>
      </c>
      <c r="W534" s="30">
        <f>'[1]14'!$I471</f>
        <v>0</v>
      </c>
      <c r="X534" s="30">
        <f>'[1]15'!$I471</f>
        <v>0</v>
      </c>
      <c r="Y534" s="30">
        <f>'[1]16'!$I471</f>
        <v>0</v>
      </c>
      <c r="Z534" s="30">
        <f>'[1]17'!$I471</f>
        <v>0</v>
      </c>
      <c r="AA534" s="30">
        <f>'[1]18'!$I471</f>
        <v>0</v>
      </c>
      <c r="AB534" s="30">
        <f>'[1]19'!$I471</f>
        <v>0</v>
      </c>
      <c r="AC534" s="30">
        <f>'[1]20'!$I471</f>
        <v>0</v>
      </c>
      <c r="AD534" s="30">
        <f>'[1]21'!$I471</f>
        <v>0</v>
      </c>
      <c r="AE534" s="30">
        <f>'[1]22'!$I471</f>
        <v>0</v>
      </c>
      <c r="AF534" s="30">
        <f>'[1]23'!$I471</f>
        <v>0</v>
      </c>
      <c r="AG534" s="30">
        <f>'[1]24'!$I471</f>
        <v>0</v>
      </c>
      <c r="AH534" s="30">
        <f>'[1]25'!$I471</f>
        <v>0</v>
      </c>
      <c r="AI534" s="30">
        <f>'[1]С-с'!$I471</f>
        <v>0</v>
      </c>
      <c r="AJ534" s="30">
        <f>[1]Ц!$I471</f>
        <v>0</v>
      </c>
    </row>
    <row r="535" spans="1:36" hidden="1">
      <c r="A535" s="397" t="s">
        <v>192</v>
      </c>
      <c r="B535" s="397"/>
      <c r="C535" s="397"/>
      <c r="D535" s="397"/>
      <c r="E535" s="397"/>
      <c r="F535" s="397"/>
      <c r="G535" s="397"/>
      <c r="H535" s="118">
        <v>610</v>
      </c>
      <c r="I535" s="153">
        <f t="shared" si="36"/>
        <v>23</v>
      </c>
      <c r="J535" s="30">
        <f>'[1]1'!$I472</f>
        <v>0</v>
      </c>
      <c r="K535" s="30">
        <f>'[1]2'!$I472</f>
        <v>0</v>
      </c>
      <c r="L535" s="30">
        <f>'[1]3'!$I472</f>
        <v>0</v>
      </c>
      <c r="M535" s="30">
        <f>'[1]4'!$I472</f>
        <v>23</v>
      </c>
      <c r="N535" s="30">
        <f>'[1]5'!$I472</f>
        <v>0</v>
      </c>
      <c r="O535" s="30">
        <f>'[1]6'!$I472</f>
        <v>0</v>
      </c>
      <c r="P535" s="30">
        <f>'[1]7'!$I472</f>
        <v>0</v>
      </c>
      <c r="Q535" s="30">
        <f>'[1]8'!$I472</f>
        <v>0</v>
      </c>
      <c r="R535" s="30">
        <f>'[1]9'!$I472</f>
        <v>0</v>
      </c>
      <c r="S535" s="30">
        <f>'[1]10'!$I472</f>
        <v>0</v>
      </c>
      <c r="T535" s="30">
        <f>'[1]11'!$I472</f>
        <v>0</v>
      </c>
      <c r="U535" s="30">
        <f>'[1]12'!$I472</f>
        <v>0</v>
      </c>
      <c r="V535" s="30">
        <f>'[1]13'!$I472</f>
        <v>0</v>
      </c>
      <c r="W535" s="30">
        <f>'[1]14'!$I472</f>
        <v>0</v>
      </c>
      <c r="X535" s="30">
        <f>'[1]15'!$I472</f>
        <v>0</v>
      </c>
      <c r="Y535" s="30">
        <f>'[1]16'!$I472</f>
        <v>0</v>
      </c>
      <c r="Z535" s="30">
        <f>'[1]17'!$I472</f>
        <v>0</v>
      </c>
      <c r="AA535" s="30">
        <f>'[1]18'!$I472</f>
        <v>0</v>
      </c>
      <c r="AB535" s="30">
        <f>'[1]19'!$I472</f>
        <v>0</v>
      </c>
      <c r="AC535" s="30">
        <f>'[1]20'!$I472</f>
        <v>0</v>
      </c>
      <c r="AD535" s="30">
        <f>'[1]21'!$I472</f>
        <v>0</v>
      </c>
      <c r="AE535" s="30">
        <f>'[1]22'!$I472</f>
        <v>0</v>
      </c>
      <c r="AF535" s="30">
        <f>'[1]23'!$I472</f>
        <v>0</v>
      </c>
      <c r="AG535" s="30">
        <f>'[1]24'!$I472</f>
        <v>0</v>
      </c>
      <c r="AH535" s="30">
        <f>'[1]25'!$I472</f>
        <v>0</v>
      </c>
      <c r="AI535" s="30">
        <f>'[1]С-с'!$I472</f>
        <v>0</v>
      </c>
      <c r="AJ535" s="30">
        <f>[1]Ц!$I472</f>
        <v>0</v>
      </c>
    </row>
    <row r="536" spans="1:36" hidden="1">
      <c r="A536" s="397" t="s">
        <v>193</v>
      </c>
      <c r="B536" s="397"/>
      <c r="C536" s="397"/>
      <c r="D536" s="397"/>
      <c r="E536" s="397"/>
      <c r="F536" s="397"/>
      <c r="G536" s="397"/>
      <c r="H536" s="118">
        <v>620</v>
      </c>
      <c r="I536" s="153">
        <f t="shared" si="36"/>
        <v>0</v>
      </c>
      <c r="J536" s="30" t="str">
        <f>'[1]1'!$I473</f>
        <v>х</v>
      </c>
      <c r="K536" s="30" t="str">
        <f>'[1]2'!$I473</f>
        <v>х</v>
      </c>
      <c r="L536" s="30" t="str">
        <f>'[1]3'!$I473</f>
        <v>х</v>
      </c>
      <c r="M536" s="30" t="str">
        <f>'[1]4'!$I473</f>
        <v>х</v>
      </c>
      <c r="N536" s="30" t="str">
        <f>'[1]5'!$I473</f>
        <v>х</v>
      </c>
      <c r="O536" s="30" t="str">
        <f>'[1]6'!$I473</f>
        <v>х</v>
      </c>
      <c r="P536" s="30" t="str">
        <f>'[1]7'!$I473</f>
        <v>х</v>
      </c>
      <c r="Q536" s="30" t="str">
        <f>'[1]8'!$I473</f>
        <v>х</v>
      </c>
      <c r="R536" s="30" t="str">
        <f>'[1]9'!$I473</f>
        <v>х</v>
      </c>
      <c r="S536" s="30" t="str">
        <f>'[1]10'!$I473</f>
        <v>х</v>
      </c>
      <c r="T536" s="30" t="str">
        <f>'[1]11'!$I473</f>
        <v>х</v>
      </c>
      <c r="U536" s="30" t="str">
        <f>'[1]12'!$I473</f>
        <v>х</v>
      </c>
      <c r="V536" s="30" t="str">
        <f>'[1]13'!$I473</f>
        <v>х</v>
      </c>
      <c r="W536" s="30" t="str">
        <f>'[1]14'!$I473</f>
        <v>х</v>
      </c>
      <c r="X536" s="30" t="str">
        <f>'[1]15'!$I473</f>
        <v>х</v>
      </c>
      <c r="Y536" s="30" t="str">
        <f>'[1]16'!$I473</f>
        <v>х</v>
      </c>
      <c r="Z536" s="30" t="str">
        <f>'[1]17'!$I473</f>
        <v>х</v>
      </c>
      <c r="AA536" s="30" t="str">
        <f>'[1]18'!$I473</f>
        <v>х</v>
      </c>
      <c r="AB536" s="30" t="str">
        <f>'[1]19'!$I473</f>
        <v>х</v>
      </c>
      <c r="AC536" s="30" t="str">
        <f>'[1]20'!$I473</f>
        <v>х</v>
      </c>
      <c r="AD536" s="30" t="str">
        <f>'[1]21'!$I473</f>
        <v>х</v>
      </c>
      <c r="AE536" s="30" t="str">
        <f>'[1]22'!$I473</f>
        <v>х</v>
      </c>
      <c r="AF536" s="30" t="str">
        <f>'[1]23'!$I473</f>
        <v>х</v>
      </c>
      <c r="AG536" s="30" t="str">
        <f>'[1]24'!$I473</f>
        <v>х</v>
      </c>
      <c r="AH536" s="30" t="str">
        <f>'[1]25'!$I473</f>
        <v>х</v>
      </c>
      <c r="AI536" s="30" t="str">
        <f>'[1]С-с'!$I473</f>
        <v>х</v>
      </c>
      <c r="AJ536" s="30" t="str">
        <f>[1]Ц!$I473</f>
        <v>х</v>
      </c>
    </row>
    <row r="537" spans="1:36" hidden="1">
      <c r="A537" s="397" t="s">
        <v>194</v>
      </c>
      <c r="B537" s="397"/>
      <c r="C537" s="397"/>
      <c r="D537" s="397"/>
      <c r="E537" s="397"/>
      <c r="F537" s="397"/>
      <c r="G537" s="397"/>
      <c r="H537" s="118">
        <v>630</v>
      </c>
      <c r="I537" s="153">
        <f t="shared" si="36"/>
        <v>985</v>
      </c>
      <c r="J537" s="30">
        <f>'[1]1'!$I474</f>
        <v>373</v>
      </c>
      <c r="K537" s="30">
        <f>'[1]2'!$I474</f>
        <v>15</v>
      </c>
      <c r="L537" s="30">
        <f>'[1]3'!$I474</f>
        <v>0</v>
      </c>
      <c r="M537" s="30">
        <f>'[1]4'!$I474</f>
        <v>278</v>
      </c>
      <c r="N537" s="30">
        <f>'[1]5'!$I474</f>
        <v>0</v>
      </c>
      <c r="O537" s="30">
        <f>'[1]6'!$I474</f>
        <v>15</v>
      </c>
      <c r="P537" s="30">
        <f>'[1]7'!$I474</f>
        <v>13</v>
      </c>
      <c r="Q537" s="30">
        <f>'[1]8'!$I474</f>
        <v>0</v>
      </c>
      <c r="R537" s="30">
        <f>'[1]9'!$I474</f>
        <v>0</v>
      </c>
      <c r="S537" s="30">
        <f>'[1]10'!$I474</f>
        <v>0</v>
      </c>
      <c r="T537" s="30">
        <f>'[1]11'!$I474</f>
        <v>4</v>
      </c>
      <c r="U537" s="30">
        <f>'[1]12'!$I474</f>
        <v>6</v>
      </c>
      <c r="V537" s="30">
        <f>'[1]13'!$I474</f>
        <v>64</v>
      </c>
      <c r="W537" s="30">
        <f>'[1]14'!$I474</f>
        <v>0</v>
      </c>
      <c r="X537" s="30">
        <f>'[1]15'!$I474</f>
        <v>0</v>
      </c>
      <c r="Y537" s="30">
        <f>'[1]16'!$I474</f>
        <v>2</v>
      </c>
      <c r="Z537" s="30">
        <f>'[1]17'!$I474</f>
        <v>182</v>
      </c>
      <c r="AA537" s="30">
        <f>'[1]18'!$I474</f>
        <v>4</v>
      </c>
      <c r="AB537" s="30">
        <f>'[1]19'!$I474</f>
        <v>0</v>
      </c>
      <c r="AC537" s="30">
        <f>'[1]20'!$I474</f>
        <v>1</v>
      </c>
      <c r="AD537" s="30">
        <f>'[1]21'!$I474</f>
        <v>2</v>
      </c>
      <c r="AE537" s="30">
        <f>'[1]22'!$I474</f>
        <v>2</v>
      </c>
      <c r="AF537" s="30">
        <f>'[1]23'!$I474</f>
        <v>6</v>
      </c>
      <c r="AG537" s="30">
        <f>'[1]24'!$I474</f>
        <v>18</v>
      </c>
      <c r="AH537" s="30">
        <f>'[1]25'!$I474</f>
        <v>0</v>
      </c>
      <c r="AI537" s="30">
        <f>'[1]С-с'!$I474</f>
        <v>0</v>
      </c>
      <c r="AJ537" s="30">
        <f>[1]Ц!$I474</f>
        <v>0</v>
      </c>
    </row>
    <row r="538" spans="1:36" hidden="1">
      <c r="A538" s="208"/>
      <c r="B538" s="208"/>
      <c r="C538" s="208"/>
      <c r="D538" s="208"/>
      <c r="E538" s="208"/>
      <c r="F538" s="208"/>
      <c r="G538" s="208"/>
      <c r="H538" s="123"/>
      <c r="I538" s="124"/>
      <c r="J538" s="124">
        <f>'[1]1'!$I475</f>
        <v>387</v>
      </c>
      <c r="K538" s="124">
        <f>'[1]2'!$I475</f>
        <v>0</v>
      </c>
      <c r="L538" s="124">
        <f>'[1]3'!$I475</f>
        <v>0</v>
      </c>
      <c r="M538" s="124">
        <f>'[1]4'!$I475</f>
        <v>6219</v>
      </c>
      <c r="N538" s="124">
        <f>'[1]5'!$I475</f>
        <v>0</v>
      </c>
      <c r="O538" s="124">
        <f>'[1]6'!$I475</f>
        <v>0</v>
      </c>
      <c r="P538" s="124">
        <f>'[1]7'!$I475</f>
        <v>0</v>
      </c>
      <c r="Q538" s="124">
        <f>'[1]8'!$I475</f>
        <v>17</v>
      </c>
      <c r="R538" s="124">
        <f>'[1]9'!$I475</f>
        <v>0</v>
      </c>
      <c r="S538" s="124">
        <f>'[1]10'!$I475</f>
        <v>0</v>
      </c>
      <c r="T538" s="124">
        <f>'[1]11'!$I475</f>
        <v>0</v>
      </c>
      <c r="U538" s="124">
        <f>'[1]12'!$I475</f>
        <v>0</v>
      </c>
      <c r="V538" s="124">
        <f>'[1]13'!$I475</f>
        <v>41</v>
      </c>
      <c r="W538" s="124">
        <f>'[1]14'!$I475</f>
        <v>0</v>
      </c>
      <c r="X538" s="124">
        <f>'[1]15'!$I475</f>
        <v>0</v>
      </c>
      <c r="Y538" s="124">
        <f>'[1]16'!$I475</f>
        <v>11</v>
      </c>
      <c r="Z538" s="124">
        <f>'[1]17'!$I475</f>
        <v>23</v>
      </c>
      <c r="AA538" s="124">
        <f>'[1]18'!$I475</f>
        <v>10</v>
      </c>
      <c r="AB538" s="124">
        <f>'[1]19'!$I475</f>
        <v>0</v>
      </c>
      <c r="AC538" s="124">
        <f>'[1]20'!$I475</f>
        <v>0</v>
      </c>
      <c r="AD538" s="124">
        <f>'[1]21'!$I475</f>
        <v>169</v>
      </c>
      <c r="AE538" s="124">
        <f>'[1]22'!$I475</f>
        <v>0</v>
      </c>
      <c r="AF538" s="124">
        <f>'[1]23'!$I475</f>
        <v>0</v>
      </c>
      <c r="AG538" s="124">
        <f>'[1]24'!$I475</f>
        <v>12</v>
      </c>
      <c r="AH538" s="124">
        <f>'[1]25'!$I475</f>
        <v>0</v>
      </c>
      <c r="AI538" s="124">
        <f>'[1]С-с'!$I475</f>
        <v>0</v>
      </c>
      <c r="AJ538" s="124">
        <f>[1]Ц!$I475</f>
        <v>0</v>
      </c>
    </row>
    <row r="539" spans="1:36" hidden="1">
      <c r="A539" s="208"/>
      <c r="B539" s="208"/>
      <c r="C539" s="208"/>
      <c r="D539" s="208"/>
      <c r="E539" s="208"/>
      <c r="F539" s="208"/>
      <c r="G539" s="208"/>
      <c r="H539" s="123"/>
      <c r="I539" s="124"/>
      <c r="J539" s="124"/>
    </row>
    <row r="540" spans="1:36" ht="13.5" hidden="1" thickBot="1">
      <c r="A540" s="486" t="s">
        <v>135</v>
      </c>
      <c r="B540" s="487"/>
      <c r="C540" s="487"/>
      <c r="D540" s="487"/>
      <c r="E540" s="487"/>
      <c r="F540" s="487"/>
      <c r="G540" s="490"/>
      <c r="H540" s="144" t="s">
        <v>5</v>
      </c>
      <c r="I540" s="144" t="s">
        <v>170</v>
      </c>
      <c r="J540" s="202" t="s">
        <v>309</v>
      </c>
      <c r="K540" s="203" t="s">
        <v>310</v>
      </c>
      <c r="L540" s="203" t="s">
        <v>311</v>
      </c>
      <c r="M540" s="203" t="s">
        <v>312</v>
      </c>
      <c r="N540" s="203" t="s">
        <v>313</v>
      </c>
      <c r="O540" s="203" t="s">
        <v>314</v>
      </c>
      <c r="P540" s="203" t="s">
        <v>315</v>
      </c>
      <c r="Q540" s="203" t="s">
        <v>316</v>
      </c>
      <c r="R540" s="203" t="s">
        <v>317</v>
      </c>
      <c r="S540" s="203" t="s">
        <v>318</v>
      </c>
      <c r="T540" s="203" t="s">
        <v>319</v>
      </c>
      <c r="U540" s="204" t="s">
        <v>320</v>
      </c>
      <c r="V540" s="204" t="s">
        <v>321</v>
      </c>
      <c r="W540" s="204" t="s">
        <v>322</v>
      </c>
      <c r="X540" s="204" t="s">
        <v>323</v>
      </c>
      <c r="Y540" s="204" t="s">
        <v>324</v>
      </c>
      <c r="Z540" s="204" t="s">
        <v>325</v>
      </c>
      <c r="AA540" s="204" t="s">
        <v>326</v>
      </c>
      <c r="AB540" s="204" t="s">
        <v>327</v>
      </c>
      <c r="AC540" s="204" t="s">
        <v>328</v>
      </c>
      <c r="AD540" s="204" t="s">
        <v>329</v>
      </c>
      <c r="AE540" s="204" t="s">
        <v>330</v>
      </c>
      <c r="AF540" s="204" t="s">
        <v>331</v>
      </c>
      <c r="AG540" s="204" t="s">
        <v>332</v>
      </c>
      <c r="AH540" s="205" t="s">
        <v>333</v>
      </c>
      <c r="AI540" s="206" t="s">
        <v>334</v>
      </c>
      <c r="AJ540" s="207" t="s">
        <v>335</v>
      </c>
    </row>
    <row r="541" spans="1:36" ht="13.5" hidden="1" thickBot="1">
      <c r="A541" s="401">
        <v>1</v>
      </c>
      <c r="B541" s="402"/>
      <c r="C541" s="402"/>
      <c r="D541" s="402"/>
      <c r="E541" s="402"/>
      <c r="F541" s="402"/>
      <c r="G541" s="402"/>
      <c r="H541" s="144">
        <v>2</v>
      </c>
      <c r="I541" s="144">
        <v>4</v>
      </c>
      <c r="J541" s="163">
        <v>1</v>
      </c>
      <c r="K541" s="164">
        <v>2</v>
      </c>
      <c r="L541" s="164">
        <v>3</v>
      </c>
      <c r="M541" s="164">
        <v>4</v>
      </c>
      <c r="N541" s="164">
        <v>5</v>
      </c>
      <c r="O541" s="164">
        <v>6</v>
      </c>
      <c r="P541" s="164">
        <v>7</v>
      </c>
      <c r="Q541" s="164">
        <v>8</v>
      </c>
      <c r="R541" s="164">
        <v>9</v>
      </c>
      <c r="S541" s="164">
        <v>10</v>
      </c>
      <c r="T541" s="170">
        <v>11</v>
      </c>
      <c r="U541" s="163">
        <v>12</v>
      </c>
      <c r="V541" s="164">
        <v>13</v>
      </c>
      <c r="W541" s="164">
        <v>14</v>
      </c>
      <c r="X541" s="164">
        <v>15</v>
      </c>
      <c r="Y541" s="164">
        <v>16</v>
      </c>
      <c r="Z541" s="164">
        <v>17</v>
      </c>
      <c r="AA541" s="164">
        <v>18</v>
      </c>
      <c r="AB541" s="164">
        <v>19</v>
      </c>
      <c r="AC541" s="164">
        <v>20</v>
      </c>
      <c r="AD541" s="164">
        <v>21</v>
      </c>
      <c r="AE541" s="164">
        <v>22</v>
      </c>
      <c r="AF541" s="164">
        <v>23</v>
      </c>
      <c r="AG541" s="164">
        <v>24</v>
      </c>
      <c r="AH541" s="164">
        <v>25</v>
      </c>
      <c r="AI541" s="164">
        <v>26</v>
      </c>
      <c r="AJ541" s="127">
        <v>27</v>
      </c>
    </row>
    <row r="542" spans="1:36" hidden="1">
      <c r="A542" s="488" t="s">
        <v>171</v>
      </c>
      <c r="B542" s="488"/>
      <c r="C542" s="488"/>
      <c r="D542" s="488"/>
      <c r="E542" s="488"/>
      <c r="F542" s="488"/>
      <c r="G542" s="488"/>
      <c r="I542" s="153">
        <f t="shared" ref="I542:I553" si="37">SUM(J542:AJ542)</f>
        <v>95399</v>
      </c>
      <c r="J542" s="124">
        <f>'[1]1'!$J451</f>
        <v>1690</v>
      </c>
      <c r="K542" s="124">
        <f>'[1]2'!$J451</f>
        <v>25</v>
      </c>
      <c r="L542" s="124">
        <f>'[1]3'!$J451</f>
        <v>22196</v>
      </c>
      <c r="M542" s="124">
        <f>'[1]4'!$J451</f>
        <v>39662</v>
      </c>
      <c r="N542" s="124">
        <f>'[1]5'!$J451</f>
        <v>2547</v>
      </c>
      <c r="O542" s="124">
        <f>'[1]6'!$J451</f>
        <v>1322</v>
      </c>
      <c r="P542" s="124">
        <f>'[1]7'!$J451</f>
        <v>5</v>
      </c>
      <c r="Q542" s="124">
        <f>'[1]8'!$J451</f>
        <v>3780</v>
      </c>
      <c r="R542" s="124">
        <f>'[1]9'!$J451</f>
        <v>155</v>
      </c>
      <c r="S542" s="124">
        <f>'[1]10'!$J451</f>
        <v>1070</v>
      </c>
      <c r="T542" s="124">
        <f>'[1]11'!$J451</f>
        <v>1786</v>
      </c>
      <c r="U542" s="124">
        <f>'[1]12'!$J451</f>
        <v>11128</v>
      </c>
      <c r="V542" s="124">
        <f>'[1]13'!$J451</f>
        <v>1906</v>
      </c>
      <c r="W542" s="124">
        <f>'[1]14'!$J451</f>
        <v>807</v>
      </c>
      <c r="X542" s="124">
        <f>'[1]15'!$J451</f>
        <v>14</v>
      </c>
      <c r="Y542" s="124">
        <f>'[1]16'!$J451</f>
        <v>33</v>
      </c>
      <c r="Z542" s="124">
        <f>'[1]17'!$J451</f>
        <v>432</v>
      </c>
      <c r="AA542" s="124">
        <f>'[1]18'!$J451</f>
        <v>0</v>
      </c>
      <c r="AB542" s="124">
        <f>'[1]19'!$J451</f>
        <v>161</v>
      </c>
      <c r="AC542" s="124">
        <f>'[1]20'!$J451</f>
        <v>1032</v>
      </c>
      <c r="AD542" s="124">
        <f>'[1]21'!$J451</f>
        <v>4097</v>
      </c>
      <c r="AE542" s="124">
        <f>'[1]22'!$J451</f>
        <v>747</v>
      </c>
      <c r="AF542" s="124">
        <f>'[1]23'!$J451</f>
        <v>90</v>
      </c>
      <c r="AG542" s="124">
        <f>'[1]24'!$J451</f>
        <v>607</v>
      </c>
      <c r="AH542" s="124">
        <f>'[1]25'!$J451</f>
        <v>0</v>
      </c>
      <c r="AI542" s="124">
        <f>'[1]С-с'!$J451</f>
        <v>107</v>
      </c>
      <c r="AJ542" s="124">
        <f>[1]Ц!$J451</f>
        <v>0</v>
      </c>
    </row>
    <row r="543" spans="1:36" hidden="1">
      <c r="A543" s="397" t="s">
        <v>172</v>
      </c>
      <c r="B543" s="397"/>
      <c r="C543" s="397"/>
      <c r="D543" s="397"/>
      <c r="E543" s="397"/>
      <c r="F543" s="397"/>
      <c r="G543" s="397"/>
      <c r="H543" s="118">
        <v>440</v>
      </c>
      <c r="I543" s="153">
        <f t="shared" si="37"/>
        <v>80</v>
      </c>
      <c r="J543" s="124">
        <f>'[1]1'!$J452</f>
        <v>0</v>
      </c>
      <c r="K543" s="124">
        <f>'[1]2'!$J452</f>
        <v>0</v>
      </c>
      <c r="L543" s="124">
        <f>'[1]3'!$J452</f>
        <v>0</v>
      </c>
      <c r="M543" s="124">
        <f>'[1]4'!$J452</f>
        <v>64</v>
      </c>
      <c r="N543" s="124">
        <f>'[1]5'!$J452</f>
        <v>0</v>
      </c>
      <c r="O543" s="124">
        <f>'[1]6'!$J452</f>
        <v>0</v>
      </c>
      <c r="P543" s="124">
        <f>'[1]7'!$J452</f>
        <v>0</v>
      </c>
      <c r="Q543" s="124">
        <f>'[1]8'!$J452</f>
        <v>10</v>
      </c>
      <c r="R543" s="124">
        <f>'[1]9'!$J452</f>
        <v>0</v>
      </c>
      <c r="S543" s="124">
        <f>'[1]10'!$J452</f>
        <v>0</v>
      </c>
      <c r="T543" s="124">
        <f>'[1]11'!$J452</f>
        <v>0</v>
      </c>
      <c r="U543" s="124">
        <f>'[1]12'!$J452</f>
        <v>0</v>
      </c>
      <c r="V543" s="124">
        <f>'[1]13'!$J452</f>
        <v>6</v>
      </c>
      <c r="W543" s="124">
        <f>'[1]14'!$J452</f>
        <v>0</v>
      </c>
      <c r="X543" s="124">
        <f>'[1]15'!$J452</f>
        <v>0</v>
      </c>
      <c r="Y543" s="124">
        <f>'[1]16'!$J452</f>
        <v>0</v>
      </c>
      <c r="Z543" s="124">
        <f>'[1]17'!$J452</f>
        <v>0</v>
      </c>
      <c r="AA543" s="124">
        <f>'[1]18'!$J452</f>
        <v>0</v>
      </c>
      <c r="AB543" s="124">
        <f>'[1]19'!$J452</f>
        <v>0</v>
      </c>
      <c r="AC543" s="124">
        <f>'[1]20'!$J452</f>
        <v>0</v>
      </c>
      <c r="AD543" s="124">
        <f>'[1]21'!$J452</f>
        <v>0</v>
      </c>
      <c r="AE543" s="124">
        <f>'[1]22'!$J452</f>
        <v>0</v>
      </c>
      <c r="AF543" s="124">
        <f>'[1]23'!$J452</f>
        <v>0</v>
      </c>
      <c r="AG543" s="124">
        <f>'[1]24'!$J452</f>
        <v>0</v>
      </c>
      <c r="AH543" s="124">
        <f>'[1]25'!$J452</f>
        <v>0</v>
      </c>
      <c r="AI543" s="124">
        <f>'[1]С-с'!$J452</f>
        <v>0</v>
      </c>
      <c r="AJ543" s="124">
        <f>[1]Ц!$J452</f>
        <v>0</v>
      </c>
    </row>
    <row r="544" spans="1:36" hidden="1">
      <c r="A544" s="397" t="s">
        <v>173</v>
      </c>
      <c r="B544" s="397"/>
      <c r="C544" s="397"/>
      <c r="D544" s="397"/>
      <c r="E544" s="397"/>
      <c r="F544" s="397"/>
      <c r="G544" s="397"/>
      <c r="H544" s="118">
        <v>450</v>
      </c>
      <c r="I544" s="153">
        <f t="shared" si="37"/>
        <v>36</v>
      </c>
      <c r="J544" s="124">
        <f>'[1]1'!$J453</f>
        <v>0</v>
      </c>
      <c r="K544" s="124">
        <f>'[1]2'!$J453</f>
        <v>0</v>
      </c>
      <c r="L544" s="124">
        <f>'[1]3'!$J453</f>
        <v>0</v>
      </c>
      <c r="M544" s="124">
        <f>'[1]4'!$J453</f>
        <v>0</v>
      </c>
      <c r="N544" s="124">
        <f>'[1]5'!$J453</f>
        <v>0</v>
      </c>
      <c r="O544" s="124">
        <f>'[1]6'!$J453</f>
        <v>0</v>
      </c>
      <c r="P544" s="124">
        <f>'[1]7'!$J453</f>
        <v>0</v>
      </c>
      <c r="Q544" s="124">
        <f>'[1]8'!$J453</f>
        <v>0</v>
      </c>
      <c r="R544" s="124">
        <f>'[1]9'!$J453</f>
        <v>0</v>
      </c>
      <c r="S544" s="124">
        <f>'[1]10'!$J453</f>
        <v>0</v>
      </c>
      <c r="T544" s="124">
        <f>'[1]11'!$J453</f>
        <v>0</v>
      </c>
      <c r="U544" s="124">
        <f>'[1]12'!$J453</f>
        <v>30</v>
      </c>
      <c r="V544" s="124">
        <f>'[1]13'!$J453</f>
        <v>0</v>
      </c>
      <c r="W544" s="124">
        <f>'[1]14'!$J453</f>
        <v>0</v>
      </c>
      <c r="X544" s="124">
        <f>'[1]15'!$J453</f>
        <v>0</v>
      </c>
      <c r="Y544" s="124">
        <f>'[1]16'!$J453</f>
        <v>0</v>
      </c>
      <c r="Z544" s="124">
        <f>'[1]17'!$J453</f>
        <v>0</v>
      </c>
      <c r="AA544" s="124">
        <f>'[1]18'!$J453</f>
        <v>0</v>
      </c>
      <c r="AB544" s="124">
        <f>'[1]19'!$J453</f>
        <v>0</v>
      </c>
      <c r="AC544" s="124">
        <f>'[1]20'!$J453</f>
        <v>0</v>
      </c>
      <c r="AD544" s="124">
        <f>'[1]21'!$J453</f>
        <v>0</v>
      </c>
      <c r="AE544" s="124">
        <f>'[1]22'!$J453</f>
        <v>6</v>
      </c>
      <c r="AF544" s="124">
        <f>'[1]23'!$J453</f>
        <v>0</v>
      </c>
      <c r="AG544" s="124">
        <f>'[1]24'!$J453</f>
        <v>0</v>
      </c>
      <c r="AH544" s="124">
        <f>'[1]25'!$J453</f>
        <v>0</v>
      </c>
      <c r="AI544" s="124">
        <f>'[1]С-с'!$J453</f>
        <v>0</v>
      </c>
      <c r="AJ544" s="124">
        <f>[1]Ц!$J453</f>
        <v>0</v>
      </c>
    </row>
    <row r="545" spans="1:36" hidden="1">
      <c r="A545" s="397" t="s">
        <v>174</v>
      </c>
      <c r="B545" s="397"/>
      <c r="C545" s="397"/>
      <c r="D545" s="397"/>
      <c r="E545" s="397"/>
      <c r="F545" s="397"/>
      <c r="G545" s="397"/>
      <c r="H545" s="118">
        <v>460</v>
      </c>
      <c r="I545" s="153">
        <f t="shared" si="37"/>
        <v>67781</v>
      </c>
      <c r="J545" s="124">
        <f>'[1]1'!$J454</f>
        <v>751</v>
      </c>
      <c r="K545" s="124">
        <f>'[1]2'!$J454</f>
        <v>0</v>
      </c>
      <c r="L545" s="124">
        <f>'[1]3'!$J454</f>
        <v>19845</v>
      </c>
      <c r="M545" s="124">
        <f>'[1]4'!$J454</f>
        <v>33696</v>
      </c>
      <c r="N545" s="124">
        <f>'[1]5'!$J454</f>
        <v>2015</v>
      </c>
      <c r="O545" s="124">
        <f>'[1]6'!$J454</f>
        <v>0</v>
      </c>
      <c r="P545" s="124">
        <f>'[1]7'!$J454</f>
        <v>0</v>
      </c>
      <c r="Q545" s="124">
        <f>'[1]8'!$J454</f>
        <v>2183</v>
      </c>
      <c r="R545" s="124">
        <f>'[1]9'!$J454</f>
        <v>0</v>
      </c>
      <c r="S545" s="124">
        <f>'[1]10'!$J454</f>
        <v>0</v>
      </c>
      <c r="T545" s="124">
        <f>'[1]11'!$J454</f>
        <v>0</v>
      </c>
      <c r="U545" s="124">
        <f>'[1]12'!$J454</f>
        <v>3024</v>
      </c>
      <c r="V545" s="124">
        <f>'[1]13'!$J454</f>
        <v>1317</v>
      </c>
      <c r="W545" s="124">
        <f>'[1]14'!$J454</f>
        <v>648</v>
      </c>
      <c r="X545" s="124">
        <f>'[1]15'!$J454</f>
        <v>0</v>
      </c>
      <c r="Y545" s="124">
        <f>'[1]16'!$J454</f>
        <v>0</v>
      </c>
      <c r="Z545" s="124">
        <f>'[1]17'!$J454</f>
        <v>0</v>
      </c>
      <c r="AA545" s="124">
        <f>'[1]18'!$J454</f>
        <v>0</v>
      </c>
      <c r="AB545" s="124">
        <f>'[1]19'!$J454</f>
        <v>0</v>
      </c>
      <c r="AC545" s="124">
        <f>'[1]20'!$J454</f>
        <v>414</v>
      </c>
      <c r="AD545" s="124">
        <f>'[1]21'!$J454</f>
        <v>3512</v>
      </c>
      <c r="AE545" s="124">
        <f>'[1]22'!$J454</f>
        <v>376</v>
      </c>
      <c r="AF545" s="124">
        <f>'[1]23'!$J454</f>
        <v>0</v>
      </c>
      <c r="AG545" s="124">
        <f>'[1]24'!$J454</f>
        <v>0</v>
      </c>
      <c r="AH545" s="124">
        <f>'[1]25'!$J454</f>
        <v>0</v>
      </c>
      <c r="AI545" s="124">
        <f>'[1]С-с'!$J454</f>
        <v>0</v>
      </c>
      <c r="AJ545" s="124">
        <f>[1]Ц!$J454</f>
        <v>0</v>
      </c>
    </row>
    <row r="546" spans="1:36" hidden="1">
      <c r="A546" s="397" t="s">
        <v>175</v>
      </c>
      <c r="B546" s="397"/>
      <c r="C546" s="397"/>
      <c r="D546" s="397"/>
      <c r="E546" s="397"/>
      <c r="F546" s="397"/>
      <c r="G546" s="397"/>
      <c r="H546" s="118">
        <v>470</v>
      </c>
      <c r="I546" s="153">
        <f t="shared" si="37"/>
        <v>1063</v>
      </c>
      <c r="J546" s="124">
        <f>'[1]1'!$J455</f>
        <v>57</v>
      </c>
      <c r="K546" s="124">
        <f>'[1]2'!$J455</f>
        <v>0</v>
      </c>
      <c r="L546" s="124">
        <f>'[1]3'!$J455</f>
        <v>181</v>
      </c>
      <c r="M546" s="124">
        <f>'[1]4'!$J455</f>
        <v>274</v>
      </c>
      <c r="N546" s="124">
        <f>'[1]5'!$J455</f>
        <v>0</v>
      </c>
      <c r="O546" s="124">
        <f>'[1]6'!$J455</f>
        <v>17</v>
      </c>
      <c r="P546" s="124">
        <f>'[1]7'!$J455</f>
        <v>0</v>
      </c>
      <c r="Q546" s="124">
        <f>'[1]8'!$J455</f>
        <v>89</v>
      </c>
      <c r="R546" s="124">
        <f>'[1]9'!$J455</f>
        <v>0</v>
      </c>
      <c r="S546" s="124">
        <f>'[1]10'!$J455</f>
        <v>131</v>
      </c>
      <c r="T546" s="124">
        <f>'[1]11'!$J455</f>
        <v>0</v>
      </c>
      <c r="U546" s="124">
        <f>'[1]12'!$J455</f>
        <v>53</v>
      </c>
      <c r="V546" s="124">
        <f>'[1]13'!$J455</f>
        <v>43</v>
      </c>
      <c r="W546" s="124">
        <f>'[1]14'!$J455</f>
        <v>0</v>
      </c>
      <c r="X546" s="124">
        <f>'[1]15'!$J455</f>
        <v>3</v>
      </c>
      <c r="Y546" s="124">
        <f>'[1]16'!$J455</f>
        <v>0</v>
      </c>
      <c r="Z546" s="124">
        <f>'[1]17'!$J455</f>
        <v>0</v>
      </c>
      <c r="AA546" s="124">
        <f>'[1]18'!$J455</f>
        <v>0</v>
      </c>
      <c r="AB546" s="124">
        <f>'[1]19'!$J455</f>
        <v>0</v>
      </c>
      <c r="AC546" s="124">
        <f>'[1]20'!$J455</f>
        <v>56</v>
      </c>
      <c r="AD546" s="124">
        <f>'[1]21'!$J455</f>
        <v>159</v>
      </c>
      <c r="AE546" s="124">
        <f>'[1]22'!$J455</f>
        <v>0</v>
      </c>
      <c r="AF546" s="124">
        <f>'[1]23'!$J455</f>
        <v>0</v>
      </c>
      <c r="AG546" s="124">
        <f>'[1]24'!$J455</f>
        <v>0</v>
      </c>
      <c r="AH546" s="124">
        <f>'[1]25'!$J455</f>
        <v>0</v>
      </c>
      <c r="AI546" s="124">
        <f>'[1]С-с'!$J455</f>
        <v>0</v>
      </c>
      <c r="AJ546" s="124">
        <f>[1]Ц!$J455</f>
        <v>0</v>
      </c>
    </row>
    <row r="547" spans="1:36" hidden="1">
      <c r="A547" s="397" t="s">
        <v>176</v>
      </c>
      <c r="B547" s="397"/>
      <c r="C547" s="397"/>
      <c r="D547" s="397"/>
      <c r="E547" s="397"/>
      <c r="F547" s="397"/>
      <c r="G547" s="397"/>
      <c r="H547" s="118">
        <v>480</v>
      </c>
      <c r="I547" s="153">
        <f t="shared" si="37"/>
        <v>1174</v>
      </c>
      <c r="J547" s="124">
        <f>'[1]1'!$J456</f>
        <v>58</v>
      </c>
      <c r="K547" s="124">
        <f>'[1]2'!$J456</f>
        <v>0</v>
      </c>
      <c r="L547" s="124">
        <f>'[1]3'!$J456</f>
        <v>10</v>
      </c>
      <c r="M547" s="124">
        <f>'[1]4'!$J456</f>
        <v>223</v>
      </c>
      <c r="N547" s="124">
        <f>'[1]5'!$J456</f>
        <v>376</v>
      </c>
      <c r="O547" s="124">
        <f>'[1]6'!$J456</f>
        <v>0</v>
      </c>
      <c r="P547" s="124">
        <f>'[1]7'!$J456</f>
        <v>0</v>
      </c>
      <c r="Q547" s="124">
        <f>'[1]8'!$J456</f>
        <v>184</v>
      </c>
      <c r="R547" s="124">
        <f>'[1]9'!$J456</f>
        <v>0</v>
      </c>
      <c r="S547" s="124">
        <f>'[1]10'!$J456</f>
        <v>63</v>
      </c>
      <c r="T547" s="124">
        <f>'[1]11'!$J456</f>
        <v>0</v>
      </c>
      <c r="U547" s="124">
        <f>'[1]12'!$J456</f>
        <v>0</v>
      </c>
      <c r="V547" s="124">
        <f>'[1]13'!$J456</f>
        <v>0</v>
      </c>
      <c r="W547" s="124">
        <f>'[1]14'!$J456</f>
        <v>0</v>
      </c>
      <c r="X547" s="124">
        <f>'[1]15'!$J456</f>
        <v>0</v>
      </c>
      <c r="Y547" s="124">
        <f>'[1]16'!$J456</f>
        <v>3</v>
      </c>
      <c r="Z547" s="124">
        <f>'[1]17'!$J456</f>
        <v>0</v>
      </c>
      <c r="AA547" s="124">
        <f>'[1]18'!$J456</f>
        <v>0</v>
      </c>
      <c r="AB547" s="124">
        <f>'[1]19'!$J456</f>
        <v>0</v>
      </c>
      <c r="AC547" s="124">
        <f>'[1]20'!$J456</f>
        <v>1</v>
      </c>
      <c r="AD547" s="124">
        <f>'[1]21'!$J456</f>
        <v>68</v>
      </c>
      <c r="AE547" s="124">
        <f>'[1]22'!$J456</f>
        <v>188</v>
      </c>
      <c r="AF547" s="124">
        <f>'[1]23'!$J456</f>
        <v>0</v>
      </c>
      <c r="AG547" s="124">
        <f>'[1]24'!$J456</f>
        <v>0</v>
      </c>
      <c r="AH547" s="124">
        <f>'[1]25'!$J456</f>
        <v>0</v>
      </c>
      <c r="AI547" s="124">
        <f>'[1]С-с'!$J456</f>
        <v>0</v>
      </c>
      <c r="AJ547" s="124">
        <f>[1]Ц!$J456</f>
        <v>0</v>
      </c>
    </row>
    <row r="548" spans="1:36" hidden="1">
      <c r="A548" s="397" t="s">
        <v>177</v>
      </c>
      <c r="B548" s="397"/>
      <c r="C548" s="397"/>
      <c r="D548" s="397"/>
      <c r="E548" s="397"/>
      <c r="F548" s="397"/>
      <c r="G548" s="397"/>
      <c r="H548" s="118">
        <v>490</v>
      </c>
      <c r="I548" s="153">
        <f t="shared" si="37"/>
        <v>25265</v>
      </c>
      <c r="J548" s="124">
        <f>'[1]1'!$J457</f>
        <v>824</v>
      </c>
      <c r="K548" s="124">
        <f>'[1]2'!$J457</f>
        <v>25</v>
      </c>
      <c r="L548" s="124">
        <f>'[1]3'!$J457</f>
        <v>2160</v>
      </c>
      <c r="M548" s="124">
        <f>'[1]4'!$J457</f>
        <v>5405</v>
      </c>
      <c r="N548" s="124">
        <f>'[1]5'!$J457</f>
        <v>156</v>
      </c>
      <c r="O548" s="124">
        <f>'[1]6'!$J457</f>
        <v>1305</v>
      </c>
      <c r="P548" s="124">
        <f>'[1]7'!$J457</f>
        <v>5</v>
      </c>
      <c r="Q548" s="124">
        <f>'[1]8'!$J457</f>
        <v>1314</v>
      </c>
      <c r="R548" s="124">
        <f>'[1]9'!$J457</f>
        <v>155</v>
      </c>
      <c r="S548" s="124">
        <f>'[1]10'!$J457</f>
        <v>876</v>
      </c>
      <c r="T548" s="124">
        <f>'[1]11'!$J457</f>
        <v>1786</v>
      </c>
      <c r="U548" s="124">
        <f>'[1]12'!$J457</f>
        <v>8021</v>
      </c>
      <c r="V548" s="124">
        <f>'[1]13'!$J457</f>
        <v>540</v>
      </c>
      <c r="W548" s="124">
        <f>'[1]14'!$J457</f>
        <v>159</v>
      </c>
      <c r="X548" s="124">
        <f>'[1]15'!$J457</f>
        <v>11</v>
      </c>
      <c r="Y548" s="124">
        <f>'[1]16'!$J457</f>
        <v>30</v>
      </c>
      <c r="Z548" s="124">
        <f>'[1]17'!$J457</f>
        <v>432</v>
      </c>
      <c r="AA548" s="124">
        <f>'[1]18'!$J457</f>
        <v>0</v>
      </c>
      <c r="AB548" s="124">
        <f>'[1]19'!$J457</f>
        <v>161</v>
      </c>
      <c r="AC548" s="124">
        <f>'[1]20'!$J457</f>
        <v>561</v>
      </c>
      <c r="AD548" s="124">
        <f>'[1]21'!$J457</f>
        <v>358</v>
      </c>
      <c r="AE548" s="124">
        <f>'[1]22'!$J457</f>
        <v>177</v>
      </c>
      <c r="AF548" s="124">
        <f>'[1]23'!$J457</f>
        <v>90</v>
      </c>
      <c r="AG548" s="124">
        <f>'[1]24'!$J457</f>
        <v>607</v>
      </c>
      <c r="AH548" s="124">
        <f>'[1]25'!$J457</f>
        <v>0</v>
      </c>
      <c r="AI548" s="124">
        <f>'[1]С-с'!$J457</f>
        <v>107</v>
      </c>
      <c r="AJ548" s="124">
        <f>[1]Ц!$J457</f>
        <v>0</v>
      </c>
    </row>
    <row r="549" spans="1:36" hidden="1">
      <c r="A549" s="489" t="s">
        <v>181</v>
      </c>
      <c r="B549" s="489"/>
      <c r="C549" s="489"/>
      <c r="D549" s="489"/>
      <c r="E549" s="489"/>
      <c r="F549" s="489"/>
      <c r="G549" s="489"/>
      <c r="H549" s="118"/>
      <c r="I549" s="153">
        <f t="shared" si="37"/>
        <v>65040</v>
      </c>
      <c r="J549" s="124">
        <f>'[1]1'!$J458</f>
        <v>690</v>
      </c>
      <c r="K549" s="124">
        <f>'[1]2'!$J458</f>
        <v>12</v>
      </c>
      <c r="L549" s="124">
        <f>'[1]3'!$J458</f>
        <v>14796</v>
      </c>
      <c r="M549" s="124">
        <f>'[1]4'!$J458</f>
        <v>36964</v>
      </c>
      <c r="N549" s="124">
        <f>'[1]5'!$J458</f>
        <v>815</v>
      </c>
      <c r="O549" s="124">
        <f>'[1]6'!$J458</f>
        <v>483</v>
      </c>
      <c r="P549" s="124">
        <f>'[1]7'!$J458</f>
        <v>1</v>
      </c>
      <c r="Q549" s="124">
        <f>'[1]8'!$J458</f>
        <v>1849</v>
      </c>
      <c r="R549" s="124">
        <f>'[1]9'!$J458</f>
        <v>36</v>
      </c>
      <c r="S549" s="124">
        <f>'[1]10'!$J458</f>
        <v>693</v>
      </c>
      <c r="T549" s="124">
        <f>'[1]11'!$J458</f>
        <v>315</v>
      </c>
      <c r="U549" s="124">
        <f>'[1]12'!$J458</f>
        <v>1995</v>
      </c>
      <c r="V549" s="124">
        <f>'[1]13'!$J458</f>
        <v>1568</v>
      </c>
      <c r="W549" s="124">
        <f>'[1]14'!$J458</f>
        <v>496</v>
      </c>
      <c r="X549" s="124">
        <f>'[1]15'!$J458</f>
        <v>41</v>
      </c>
      <c r="Y549" s="124">
        <f>'[1]16'!$J458</f>
        <v>19</v>
      </c>
      <c r="Z549" s="124">
        <f>'[1]17'!$J458</f>
        <v>114</v>
      </c>
      <c r="AA549" s="124">
        <f>'[1]18'!$J458</f>
        <v>0</v>
      </c>
      <c r="AB549" s="124">
        <f>'[1]19'!$J458</f>
        <v>19</v>
      </c>
      <c r="AC549" s="124">
        <f>'[1]20'!$J458</f>
        <v>149</v>
      </c>
      <c r="AD549" s="124">
        <f>'[1]21'!$J458</f>
        <v>2756</v>
      </c>
      <c r="AE549" s="124">
        <f>'[1]22'!$J458</f>
        <v>626</v>
      </c>
      <c r="AF549" s="124">
        <f>'[1]23'!$J458</f>
        <v>14</v>
      </c>
      <c r="AG549" s="124">
        <f>'[1]24'!$J458</f>
        <v>579</v>
      </c>
      <c r="AH549" s="124">
        <f>'[1]25'!$J458</f>
        <v>0</v>
      </c>
      <c r="AI549" s="124">
        <f>'[1]С-с'!$J458</f>
        <v>10</v>
      </c>
      <c r="AJ549" s="124">
        <f>[1]Ц!$J458</f>
        <v>0</v>
      </c>
    </row>
    <row r="550" spans="1:36" hidden="1">
      <c r="A550" s="397" t="s">
        <v>148</v>
      </c>
      <c r="B550" s="397"/>
      <c r="C550" s="397"/>
      <c r="D550" s="397"/>
      <c r="E550" s="397"/>
      <c r="F550" s="397"/>
      <c r="G550" s="397"/>
      <c r="H550" s="118">
        <v>500</v>
      </c>
      <c r="I550" s="153">
        <f t="shared" si="37"/>
        <v>0</v>
      </c>
      <c r="J550" s="124">
        <f>'[1]1'!$J459</f>
        <v>0</v>
      </c>
      <c r="K550" s="124">
        <f>'[1]2'!$J459</f>
        <v>0</v>
      </c>
      <c r="L550" s="124">
        <f>'[1]3'!$J459</f>
        <v>0</v>
      </c>
      <c r="M550" s="124">
        <f>'[1]4'!$J459</f>
        <v>0</v>
      </c>
      <c r="N550" s="124">
        <f>'[1]5'!$J459</f>
        <v>0</v>
      </c>
      <c r="O550" s="124">
        <f>'[1]6'!$J459</f>
        <v>0</v>
      </c>
      <c r="P550" s="124">
        <f>'[1]7'!$J459</f>
        <v>0</v>
      </c>
      <c r="Q550" s="124">
        <f>'[1]8'!$J459</f>
        <v>0</v>
      </c>
      <c r="R550" s="124">
        <f>'[1]9'!$J459</f>
        <v>0</v>
      </c>
      <c r="S550" s="124">
        <f>'[1]10'!$J459</f>
        <v>0</v>
      </c>
      <c r="T550" s="124">
        <f>'[1]11'!$J459</f>
        <v>0</v>
      </c>
      <c r="U550" s="124">
        <f>'[1]12'!$J459</f>
        <v>0</v>
      </c>
      <c r="V550" s="124">
        <f>'[1]13'!$J459</f>
        <v>0</v>
      </c>
      <c r="W550" s="124">
        <f>'[1]14'!$J459</f>
        <v>0</v>
      </c>
      <c r="X550" s="124">
        <f>'[1]15'!$J459</f>
        <v>0</v>
      </c>
      <c r="Y550" s="124">
        <f>'[1]16'!$J459</f>
        <v>0</v>
      </c>
      <c r="Z550" s="124">
        <f>'[1]17'!$J459</f>
        <v>0</v>
      </c>
      <c r="AA550" s="124">
        <f>'[1]18'!$J459</f>
        <v>0</v>
      </c>
      <c r="AB550" s="124">
        <f>'[1]19'!$J459</f>
        <v>0</v>
      </c>
      <c r="AC550" s="124">
        <f>'[1]20'!$J459</f>
        <v>0</v>
      </c>
      <c r="AD550" s="124">
        <f>'[1]21'!$J459</f>
        <v>0</v>
      </c>
      <c r="AE550" s="124">
        <f>'[1]22'!$J459</f>
        <v>0</v>
      </c>
      <c r="AF550" s="124">
        <f>'[1]23'!$J459</f>
        <v>0</v>
      </c>
      <c r="AG550" s="124">
        <f>'[1]24'!$J459</f>
        <v>0</v>
      </c>
      <c r="AH550" s="124">
        <f>'[1]25'!$J459</f>
        <v>0</v>
      </c>
      <c r="AI550" s="124">
        <f>'[1]С-с'!$J459</f>
        <v>0</v>
      </c>
      <c r="AJ550" s="124">
        <f>[1]Ц!$J459</f>
        <v>0</v>
      </c>
    </row>
    <row r="551" spans="1:36" hidden="1">
      <c r="A551" s="397" t="s">
        <v>149</v>
      </c>
      <c r="B551" s="397"/>
      <c r="C551" s="397"/>
      <c r="D551" s="397"/>
      <c r="E551" s="397"/>
      <c r="F551" s="397"/>
      <c r="G551" s="397"/>
      <c r="H551" s="118">
        <v>510</v>
      </c>
      <c r="I551" s="153">
        <f t="shared" si="37"/>
        <v>0</v>
      </c>
      <c r="J551" s="124">
        <f>'[1]1'!$J460</f>
        <v>0</v>
      </c>
      <c r="K551" s="124">
        <f>'[1]2'!$J460</f>
        <v>0</v>
      </c>
      <c r="L551" s="124">
        <f>'[1]3'!$J460</f>
        <v>0</v>
      </c>
      <c r="M551" s="124">
        <f>'[1]4'!$J460</f>
        <v>0</v>
      </c>
      <c r="N551" s="124">
        <f>'[1]5'!$J460</f>
        <v>0</v>
      </c>
      <c r="O551" s="124">
        <f>'[1]6'!$J460</f>
        <v>0</v>
      </c>
      <c r="P551" s="124">
        <f>'[1]7'!$J460</f>
        <v>0</v>
      </c>
      <c r="Q551" s="124">
        <f>'[1]8'!$J460</f>
        <v>0</v>
      </c>
      <c r="R551" s="124">
        <f>'[1]9'!$J460</f>
        <v>0</v>
      </c>
      <c r="S551" s="124">
        <f>'[1]10'!$J460</f>
        <v>0</v>
      </c>
      <c r="T551" s="124">
        <f>'[1]11'!$J460</f>
        <v>0</v>
      </c>
      <c r="U551" s="124">
        <f>'[1]12'!$J460</f>
        <v>0</v>
      </c>
      <c r="V551" s="124">
        <f>'[1]13'!$J460</f>
        <v>0</v>
      </c>
      <c r="W551" s="124">
        <f>'[1]14'!$J460</f>
        <v>0</v>
      </c>
      <c r="X551" s="124">
        <f>'[1]15'!$J460</f>
        <v>0</v>
      </c>
      <c r="Y551" s="124">
        <f>'[1]16'!$J460</f>
        <v>0</v>
      </c>
      <c r="Z551" s="124">
        <f>'[1]17'!$J460</f>
        <v>0</v>
      </c>
      <c r="AA551" s="124">
        <f>'[1]18'!$J460</f>
        <v>0</v>
      </c>
      <c r="AB551" s="124">
        <f>'[1]19'!$J460</f>
        <v>0</v>
      </c>
      <c r="AC551" s="124">
        <f>'[1]20'!$J460</f>
        <v>0</v>
      </c>
      <c r="AD551" s="124">
        <f>'[1]21'!$J460</f>
        <v>0</v>
      </c>
      <c r="AE551" s="124">
        <f>'[1]22'!$J460</f>
        <v>0</v>
      </c>
      <c r="AF551" s="124">
        <f>'[1]23'!$J460</f>
        <v>0</v>
      </c>
      <c r="AG551" s="124">
        <f>'[1]24'!$J460</f>
        <v>0</v>
      </c>
      <c r="AH551" s="124">
        <f>'[1]25'!$J460</f>
        <v>0</v>
      </c>
      <c r="AI551" s="124">
        <f>'[1]С-с'!$J460</f>
        <v>0</v>
      </c>
      <c r="AJ551" s="124">
        <f>[1]Ц!$J460</f>
        <v>0</v>
      </c>
    </row>
    <row r="552" spans="1:36" hidden="1">
      <c r="A552" s="397" t="s">
        <v>150</v>
      </c>
      <c r="B552" s="397"/>
      <c r="C552" s="397"/>
      <c r="D552" s="397"/>
      <c r="E552" s="397"/>
      <c r="F552" s="397"/>
      <c r="G552" s="397"/>
      <c r="H552" s="118">
        <v>520</v>
      </c>
      <c r="I552" s="153">
        <f t="shared" si="37"/>
        <v>0</v>
      </c>
      <c r="J552" s="124">
        <f>'[1]1'!$J461</f>
        <v>0</v>
      </c>
      <c r="K552" s="124">
        <f>'[1]2'!$J461</f>
        <v>0</v>
      </c>
      <c r="L552" s="124">
        <f>'[1]3'!$J461</f>
        <v>0</v>
      </c>
      <c r="M552" s="124">
        <f>'[1]4'!$J461</f>
        <v>0</v>
      </c>
      <c r="N552" s="124">
        <f>'[1]5'!$J461</f>
        <v>0</v>
      </c>
      <c r="O552" s="124">
        <f>'[1]6'!$J461</f>
        <v>0</v>
      </c>
      <c r="P552" s="124">
        <f>'[1]7'!$J461</f>
        <v>0</v>
      </c>
      <c r="Q552" s="124">
        <f>'[1]8'!$J461</f>
        <v>0</v>
      </c>
      <c r="R552" s="124">
        <f>'[1]9'!$J461</f>
        <v>0</v>
      </c>
      <c r="S552" s="124">
        <f>'[1]10'!$J461</f>
        <v>0</v>
      </c>
      <c r="T552" s="124">
        <f>'[1]11'!$J461</f>
        <v>0</v>
      </c>
      <c r="U552" s="124">
        <f>'[1]12'!$J461</f>
        <v>0</v>
      </c>
      <c r="V552" s="124">
        <f>'[1]13'!$J461</f>
        <v>0</v>
      </c>
      <c r="W552" s="124">
        <f>'[1]14'!$J461</f>
        <v>0</v>
      </c>
      <c r="X552" s="124">
        <f>'[1]15'!$J461</f>
        <v>0</v>
      </c>
      <c r="Y552" s="124">
        <f>'[1]16'!$J461</f>
        <v>0</v>
      </c>
      <c r="Z552" s="124">
        <f>'[1]17'!$J461</f>
        <v>0</v>
      </c>
      <c r="AA552" s="124">
        <f>'[1]18'!$J461</f>
        <v>0</v>
      </c>
      <c r="AB552" s="124">
        <f>'[1]19'!$J461</f>
        <v>0</v>
      </c>
      <c r="AC552" s="124">
        <f>'[1]20'!$J461</f>
        <v>0</v>
      </c>
      <c r="AD552" s="124">
        <f>'[1]21'!$J461</f>
        <v>0</v>
      </c>
      <c r="AE552" s="124">
        <f>'[1]22'!$J461</f>
        <v>0</v>
      </c>
      <c r="AF552" s="124">
        <f>'[1]23'!$J461</f>
        <v>0</v>
      </c>
      <c r="AG552" s="124">
        <f>'[1]24'!$J461</f>
        <v>0</v>
      </c>
      <c r="AH552" s="124">
        <f>'[1]25'!$J461</f>
        <v>0</v>
      </c>
      <c r="AI552" s="124">
        <f>'[1]С-с'!$J461</f>
        <v>0</v>
      </c>
      <c r="AJ552" s="124">
        <f>[1]Ц!$J461</f>
        <v>0</v>
      </c>
    </row>
    <row r="553" spans="1:36" hidden="1">
      <c r="A553" s="489" t="s">
        <v>182</v>
      </c>
      <c r="B553" s="489"/>
      <c r="C553" s="489"/>
      <c r="D553" s="489"/>
      <c r="E553" s="489"/>
      <c r="F553" s="489"/>
      <c r="G553" s="489"/>
      <c r="H553" s="118"/>
      <c r="I553" s="153">
        <f t="shared" si="37"/>
        <v>0</v>
      </c>
      <c r="J553" s="124">
        <f>'[1]1'!$J462</f>
        <v>0</v>
      </c>
      <c r="K553" s="124">
        <f>'[1]2'!$J462</f>
        <v>0</v>
      </c>
      <c r="L553" s="124">
        <f>'[1]3'!$J462</f>
        <v>0</v>
      </c>
      <c r="M553" s="124">
        <f>'[1]4'!$J462</f>
        <v>0</v>
      </c>
      <c r="N553" s="124">
        <f>'[1]5'!$J462</f>
        <v>0</v>
      </c>
      <c r="O553" s="124">
        <f>'[1]6'!$J462</f>
        <v>0</v>
      </c>
      <c r="P553" s="124">
        <f>'[1]7'!$J462</f>
        <v>0</v>
      </c>
      <c r="Q553" s="124">
        <f>'[1]8'!$J462</f>
        <v>0</v>
      </c>
      <c r="R553" s="124">
        <f>'[1]9'!$J462</f>
        <v>0</v>
      </c>
      <c r="S553" s="124">
        <f>'[1]10'!$J462</f>
        <v>0</v>
      </c>
      <c r="T553" s="124">
        <f>'[1]11'!$J462</f>
        <v>0</v>
      </c>
      <c r="U553" s="124">
        <f>'[1]12'!$J462</f>
        <v>0</v>
      </c>
      <c r="V553" s="124">
        <f>'[1]13'!$J462</f>
        <v>0</v>
      </c>
      <c r="W553" s="124">
        <f>'[1]14'!$J462</f>
        <v>0</v>
      </c>
      <c r="X553" s="124">
        <f>'[1]15'!$J462</f>
        <v>0</v>
      </c>
      <c r="Y553" s="124">
        <f>'[1]16'!$J462</f>
        <v>0</v>
      </c>
      <c r="Z553" s="124">
        <f>'[1]17'!$J462</f>
        <v>0</v>
      </c>
      <c r="AA553" s="124">
        <f>'[1]18'!$J462</f>
        <v>0</v>
      </c>
      <c r="AB553" s="124">
        <f>'[1]19'!$J462</f>
        <v>0</v>
      </c>
      <c r="AC553" s="124">
        <f>'[1]20'!$J462</f>
        <v>0</v>
      </c>
      <c r="AD553" s="124">
        <f>'[1]21'!$J462</f>
        <v>0</v>
      </c>
      <c r="AE553" s="124">
        <f>'[1]22'!$J462</f>
        <v>0</v>
      </c>
      <c r="AF553" s="124">
        <f>'[1]23'!$J462</f>
        <v>0</v>
      </c>
      <c r="AG553" s="124">
        <f>'[1]24'!$J462</f>
        <v>0</v>
      </c>
      <c r="AH553" s="124">
        <f>'[1]25'!$J462</f>
        <v>0</v>
      </c>
      <c r="AI553" s="124">
        <f>'[1]С-с'!$J462</f>
        <v>0</v>
      </c>
      <c r="AJ553" s="124">
        <f>[1]Ц!$J462</f>
        <v>0</v>
      </c>
    </row>
    <row r="554" spans="1:36" hidden="1">
      <c r="A554" s="397" t="s">
        <v>183</v>
      </c>
      <c r="B554" s="397"/>
      <c r="C554" s="397"/>
      <c r="D554" s="397"/>
      <c r="E554" s="397"/>
      <c r="F554" s="397"/>
      <c r="G554" s="397"/>
      <c r="H554" s="118">
        <v>530</v>
      </c>
      <c r="I554" s="118" t="s">
        <v>180</v>
      </c>
      <c r="J554" s="124" t="str">
        <f>'[1]1'!$J463</f>
        <v>х</v>
      </c>
      <c r="K554" s="124" t="str">
        <f>'[1]2'!$J463</f>
        <v>х</v>
      </c>
      <c r="L554" s="124" t="str">
        <f>'[1]3'!$J463</f>
        <v>х</v>
      </c>
      <c r="M554" s="124" t="str">
        <f>'[1]4'!$J463</f>
        <v>х</v>
      </c>
      <c r="N554" s="124" t="str">
        <f>'[1]5'!$J463</f>
        <v>х</v>
      </c>
      <c r="O554" s="124" t="str">
        <f>'[1]6'!$J463</f>
        <v>х</v>
      </c>
      <c r="P554" s="124" t="str">
        <f>'[1]7'!$J463</f>
        <v>х</v>
      </c>
      <c r="Q554" s="124" t="str">
        <f>'[1]8'!$J463</f>
        <v>х</v>
      </c>
      <c r="R554" s="124" t="str">
        <f>'[1]9'!$J463</f>
        <v>х</v>
      </c>
      <c r="S554" s="124" t="str">
        <f>'[1]10'!$J463</f>
        <v>х</v>
      </c>
      <c r="T554" s="124" t="str">
        <f>'[1]11'!$J463</f>
        <v>х</v>
      </c>
      <c r="U554" s="124" t="str">
        <f>'[1]12'!$J463</f>
        <v>х</v>
      </c>
      <c r="V554" s="124" t="str">
        <f>'[1]13'!$J463</f>
        <v>х</v>
      </c>
      <c r="W554" s="124" t="str">
        <f>'[1]14'!$J463</f>
        <v>х</v>
      </c>
      <c r="X554" s="124" t="str">
        <f>'[1]15'!$J463</f>
        <v>х</v>
      </c>
      <c r="Y554" s="124" t="str">
        <f>'[1]16'!$J463</f>
        <v>х</v>
      </c>
      <c r="Z554" s="124" t="str">
        <f>'[1]17'!$J463</f>
        <v>х</v>
      </c>
      <c r="AA554" s="124" t="str">
        <f>'[1]18'!$J463</f>
        <v>х</v>
      </c>
      <c r="AB554" s="124" t="str">
        <f>'[1]19'!$J463</f>
        <v>х</v>
      </c>
      <c r="AC554" s="124" t="str">
        <f>'[1]20'!$J463</f>
        <v>х</v>
      </c>
      <c r="AD554" s="124" t="str">
        <f>'[1]21'!$J463</f>
        <v>х</v>
      </c>
      <c r="AE554" s="124" t="str">
        <f>'[1]22'!$J463</f>
        <v>х</v>
      </c>
      <c r="AF554" s="124" t="str">
        <f>'[1]23'!$J463</f>
        <v>х</v>
      </c>
      <c r="AG554" s="124" t="str">
        <f>'[1]24'!$J463</f>
        <v>х</v>
      </c>
      <c r="AH554" s="124" t="str">
        <f>'[1]25'!$J463</f>
        <v>х</v>
      </c>
      <c r="AI554" s="124" t="str">
        <f>'[1]С-с'!$J463</f>
        <v>х</v>
      </c>
      <c r="AJ554" s="124" t="str">
        <f>[1]Ц!$J463</f>
        <v>х</v>
      </c>
    </row>
    <row r="555" spans="1:36" hidden="1">
      <c r="A555" s="397" t="s">
        <v>184</v>
      </c>
      <c r="B555" s="397"/>
      <c r="C555" s="397"/>
      <c r="D555" s="397"/>
      <c r="E555" s="397"/>
      <c r="F555" s="397"/>
      <c r="G555" s="397"/>
      <c r="H555" s="118">
        <v>540</v>
      </c>
      <c r="I555" s="153">
        <f t="shared" ref="I555:I562" si="38">SUM(J555:AJ555)</f>
        <v>4</v>
      </c>
      <c r="J555" s="124">
        <f>'[1]1'!$J464</f>
        <v>0</v>
      </c>
      <c r="K555" s="124">
        <f>'[1]2'!$J464</f>
        <v>0</v>
      </c>
      <c r="L555" s="124">
        <f>'[1]3'!$J464</f>
        <v>0</v>
      </c>
      <c r="M555" s="124">
        <f>'[1]4'!$J464</f>
        <v>4</v>
      </c>
      <c r="N555" s="124">
        <f>'[1]5'!$J464</f>
        <v>0</v>
      </c>
      <c r="O555" s="124">
        <f>'[1]6'!$J464</f>
        <v>0</v>
      </c>
      <c r="P555" s="124">
        <f>'[1]7'!$J464</f>
        <v>0</v>
      </c>
      <c r="Q555" s="124">
        <f>'[1]8'!$J464</f>
        <v>0</v>
      </c>
      <c r="R555" s="124">
        <f>'[1]9'!$J464</f>
        <v>0</v>
      </c>
      <c r="S555" s="124">
        <f>'[1]10'!$J464</f>
        <v>0</v>
      </c>
      <c r="T555" s="124">
        <f>'[1]11'!$J464</f>
        <v>0</v>
      </c>
      <c r="U555" s="124">
        <f>'[1]12'!$J464</f>
        <v>0</v>
      </c>
      <c r="V555" s="124">
        <f>'[1]13'!$J464</f>
        <v>0</v>
      </c>
      <c r="W555" s="124">
        <f>'[1]14'!$J464</f>
        <v>0</v>
      </c>
      <c r="X555" s="124">
        <f>'[1]15'!$J464</f>
        <v>0</v>
      </c>
      <c r="Y555" s="124">
        <f>'[1]16'!$J464</f>
        <v>0</v>
      </c>
      <c r="Z555" s="124">
        <f>'[1]17'!$J464</f>
        <v>0</v>
      </c>
      <c r="AA555" s="124">
        <f>'[1]18'!$J464</f>
        <v>0</v>
      </c>
      <c r="AB555" s="124">
        <f>'[1]19'!$J464</f>
        <v>0</v>
      </c>
      <c r="AC555" s="124">
        <f>'[1]20'!$J464</f>
        <v>0</v>
      </c>
      <c r="AD555" s="124">
        <f>'[1]21'!$J464</f>
        <v>0</v>
      </c>
      <c r="AE555" s="124">
        <f>'[1]22'!$J464</f>
        <v>0</v>
      </c>
      <c r="AF555" s="124">
        <f>'[1]23'!$J464</f>
        <v>0</v>
      </c>
      <c r="AG555" s="124">
        <f>'[1]24'!$J464</f>
        <v>0</v>
      </c>
      <c r="AH555" s="124">
        <f>'[1]25'!$J464</f>
        <v>0</v>
      </c>
      <c r="AI555" s="124">
        <f>'[1]С-с'!$J464</f>
        <v>0</v>
      </c>
      <c r="AJ555" s="124">
        <f>[1]Ц!$J464</f>
        <v>0</v>
      </c>
    </row>
    <row r="556" spans="1:36" hidden="1">
      <c r="A556" s="397" t="s">
        <v>185</v>
      </c>
      <c r="B556" s="397"/>
      <c r="C556" s="397"/>
      <c r="D556" s="397"/>
      <c r="E556" s="397"/>
      <c r="F556" s="397"/>
      <c r="G556" s="397"/>
      <c r="H556" s="118">
        <v>550</v>
      </c>
      <c r="I556" s="153">
        <f t="shared" si="38"/>
        <v>0</v>
      </c>
      <c r="J556" s="124">
        <f>'[1]1'!$J465</f>
        <v>0</v>
      </c>
      <c r="K556" s="124">
        <f>'[1]2'!$J465</f>
        <v>0</v>
      </c>
      <c r="L556" s="124">
        <f>'[1]3'!$J465</f>
        <v>0</v>
      </c>
      <c r="M556" s="124">
        <f>'[1]4'!$J465</f>
        <v>0</v>
      </c>
      <c r="N556" s="124">
        <f>'[1]5'!$J465</f>
        <v>0</v>
      </c>
      <c r="O556" s="124">
        <f>'[1]6'!$J465</f>
        <v>0</v>
      </c>
      <c r="P556" s="124">
        <f>'[1]7'!$J465</f>
        <v>0</v>
      </c>
      <c r="Q556" s="124">
        <f>'[1]8'!$J465</f>
        <v>0</v>
      </c>
      <c r="R556" s="124">
        <f>'[1]9'!$J465</f>
        <v>0</v>
      </c>
      <c r="S556" s="124">
        <f>'[1]10'!$J465</f>
        <v>0</v>
      </c>
      <c r="T556" s="124">
        <f>'[1]11'!$J465</f>
        <v>0</v>
      </c>
      <c r="U556" s="124">
        <f>'[1]12'!$J465</f>
        <v>0</v>
      </c>
      <c r="V556" s="124">
        <f>'[1]13'!$J465</f>
        <v>0</v>
      </c>
      <c r="W556" s="124">
        <f>'[1]14'!$J465</f>
        <v>0</v>
      </c>
      <c r="X556" s="124">
        <f>'[1]15'!$J465</f>
        <v>0</v>
      </c>
      <c r="Y556" s="124">
        <f>'[1]16'!$J465</f>
        <v>0</v>
      </c>
      <c r="Z556" s="124">
        <f>'[1]17'!$J465</f>
        <v>0</v>
      </c>
      <c r="AA556" s="124">
        <f>'[1]18'!$J465</f>
        <v>0</v>
      </c>
      <c r="AB556" s="124">
        <f>'[1]19'!$J465</f>
        <v>0</v>
      </c>
      <c r="AC556" s="124">
        <f>'[1]20'!$J465</f>
        <v>0</v>
      </c>
      <c r="AD556" s="124">
        <f>'[1]21'!$J465</f>
        <v>0</v>
      </c>
      <c r="AE556" s="124">
        <f>'[1]22'!$J465</f>
        <v>0</v>
      </c>
      <c r="AF556" s="124">
        <f>'[1]23'!$J465</f>
        <v>0</v>
      </c>
      <c r="AG556" s="124">
        <f>'[1]24'!$J465</f>
        <v>0</v>
      </c>
      <c r="AH556" s="124">
        <f>'[1]25'!$J465</f>
        <v>0</v>
      </c>
      <c r="AI556" s="124">
        <f>'[1]С-с'!$J465</f>
        <v>0</v>
      </c>
      <c r="AJ556" s="124">
        <f>[1]Ц!$J465</f>
        <v>0</v>
      </c>
    </row>
    <row r="557" spans="1:36" hidden="1">
      <c r="A557" s="397" t="s">
        <v>186</v>
      </c>
      <c r="B557" s="397"/>
      <c r="C557" s="397"/>
      <c r="D557" s="397"/>
      <c r="E557" s="397"/>
      <c r="F557" s="397"/>
      <c r="G557" s="397"/>
      <c r="H557" s="118">
        <v>560</v>
      </c>
      <c r="I557" s="153">
        <f t="shared" si="38"/>
        <v>32</v>
      </c>
      <c r="J557" s="124">
        <f>'[1]1'!$J466</f>
        <v>0</v>
      </c>
      <c r="K557" s="124">
        <f>'[1]2'!$J466</f>
        <v>0</v>
      </c>
      <c r="L557" s="124">
        <f>'[1]3'!$J466</f>
        <v>0</v>
      </c>
      <c r="M557" s="124">
        <f>'[1]4'!$J466</f>
        <v>0</v>
      </c>
      <c r="N557" s="124">
        <f>'[1]5'!$J466</f>
        <v>0</v>
      </c>
      <c r="O557" s="124">
        <f>'[1]6'!$J466</f>
        <v>0</v>
      </c>
      <c r="P557" s="124">
        <f>'[1]7'!$J466</f>
        <v>0</v>
      </c>
      <c r="Q557" s="124">
        <f>'[1]8'!$J466</f>
        <v>0</v>
      </c>
      <c r="R557" s="124">
        <f>'[1]9'!$J466</f>
        <v>0</v>
      </c>
      <c r="S557" s="124">
        <f>'[1]10'!$J466</f>
        <v>0</v>
      </c>
      <c r="T557" s="124">
        <f>'[1]11'!$J466</f>
        <v>0</v>
      </c>
      <c r="U557" s="124">
        <f>'[1]12'!$J466</f>
        <v>0</v>
      </c>
      <c r="V557" s="124">
        <f>'[1]13'!$J466</f>
        <v>24</v>
      </c>
      <c r="W557" s="124">
        <f>'[1]14'!$J466</f>
        <v>0</v>
      </c>
      <c r="X557" s="124">
        <f>'[1]15'!$J466</f>
        <v>0</v>
      </c>
      <c r="Y557" s="124">
        <f>'[1]16'!$J466</f>
        <v>0</v>
      </c>
      <c r="Z557" s="124">
        <f>'[1]17'!$J466</f>
        <v>0</v>
      </c>
      <c r="AA557" s="124">
        <f>'[1]18'!$J466</f>
        <v>0</v>
      </c>
      <c r="AB557" s="124">
        <f>'[1]19'!$J466</f>
        <v>0</v>
      </c>
      <c r="AC557" s="124">
        <f>'[1]20'!$J466</f>
        <v>0</v>
      </c>
      <c r="AD557" s="124">
        <f>'[1]21'!$J466</f>
        <v>0</v>
      </c>
      <c r="AE557" s="124">
        <f>'[1]22'!$J466</f>
        <v>0</v>
      </c>
      <c r="AF557" s="124">
        <f>'[1]23'!$J466</f>
        <v>0</v>
      </c>
      <c r="AG557" s="124">
        <f>'[1]24'!$J466</f>
        <v>0</v>
      </c>
      <c r="AH557" s="124">
        <f>'[1]25'!$J466</f>
        <v>0</v>
      </c>
      <c r="AI557" s="124">
        <f>'[1]С-с'!$J466</f>
        <v>8</v>
      </c>
      <c r="AJ557" s="124">
        <f>[1]Ц!$J466</f>
        <v>0</v>
      </c>
    </row>
    <row r="558" spans="1:36" hidden="1">
      <c r="A558" s="489" t="s">
        <v>187</v>
      </c>
      <c r="B558" s="489"/>
      <c r="C558" s="489"/>
      <c r="D558" s="489"/>
      <c r="E558" s="489"/>
      <c r="F558" s="489"/>
      <c r="G558" s="489"/>
      <c r="H558" s="118"/>
      <c r="I558" s="153">
        <f t="shared" si="38"/>
        <v>118</v>
      </c>
      <c r="J558" s="124">
        <f>'[1]1'!$J467</f>
        <v>0</v>
      </c>
      <c r="K558" s="124">
        <f>'[1]2'!$J467</f>
        <v>0</v>
      </c>
      <c r="L558" s="124">
        <f>'[1]3'!$J467</f>
        <v>5</v>
      </c>
      <c r="M558" s="124">
        <f>'[1]4'!$J467</f>
        <v>9</v>
      </c>
      <c r="N558" s="124">
        <f>'[1]5'!$J467</f>
        <v>0</v>
      </c>
      <c r="O558" s="124">
        <f>'[1]6'!$J467</f>
        <v>9</v>
      </c>
      <c r="P558" s="124">
        <f>'[1]7'!$J467</f>
        <v>0</v>
      </c>
      <c r="Q558" s="124">
        <f>'[1]8'!$J467</f>
        <v>0</v>
      </c>
      <c r="R558" s="124">
        <f>'[1]9'!$J467</f>
        <v>0</v>
      </c>
      <c r="S558" s="124">
        <f>'[1]10'!$J467</f>
        <v>0</v>
      </c>
      <c r="T558" s="124">
        <f>'[1]11'!$J467</f>
        <v>0</v>
      </c>
      <c r="U558" s="124">
        <f>'[1]12'!$J467</f>
        <v>0</v>
      </c>
      <c r="V558" s="124">
        <f>'[1]13'!$J467</f>
        <v>9</v>
      </c>
      <c r="W558" s="124">
        <f>'[1]14'!$J467</f>
        <v>11</v>
      </c>
      <c r="X558" s="124">
        <f>'[1]15'!$J467</f>
        <v>0</v>
      </c>
      <c r="Y558" s="124">
        <f>'[1]16'!$J467</f>
        <v>0</v>
      </c>
      <c r="Z558" s="124">
        <f>'[1]17'!$J467</f>
        <v>0</v>
      </c>
      <c r="AA558" s="124">
        <f>'[1]18'!$J467</f>
        <v>0</v>
      </c>
      <c r="AB558" s="124">
        <f>'[1]19'!$J467</f>
        <v>67</v>
      </c>
      <c r="AC558" s="124">
        <f>'[1]20'!$J467</f>
        <v>0</v>
      </c>
      <c r="AD558" s="124">
        <f>'[1]21'!$J467</f>
        <v>0</v>
      </c>
      <c r="AE558" s="124">
        <f>'[1]22'!$J467</f>
        <v>0</v>
      </c>
      <c r="AF558" s="124">
        <f>'[1]23'!$J467</f>
        <v>8</v>
      </c>
      <c r="AG558" s="124">
        <f>'[1]24'!$J467</f>
        <v>0</v>
      </c>
      <c r="AH558" s="124">
        <f>'[1]25'!$J467</f>
        <v>0</v>
      </c>
      <c r="AI558" s="124">
        <f>'[1]С-с'!$J467</f>
        <v>0</v>
      </c>
      <c r="AJ558" s="124">
        <f>[1]Ц!$J467</f>
        <v>0</v>
      </c>
    </row>
    <row r="559" spans="1:36" hidden="1">
      <c r="A559" s="397" t="s">
        <v>188</v>
      </c>
      <c r="B559" s="397"/>
      <c r="C559" s="397"/>
      <c r="D559" s="397"/>
      <c r="E559" s="397"/>
      <c r="F559" s="397"/>
      <c r="G559" s="397"/>
      <c r="H559" s="118">
        <v>570</v>
      </c>
      <c r="I559" s="153">
        <f t="shared" si="38"/>
        <v>0</v>
      </c>
      <c r="J559" s="124">
        <f>'[1]1'!$J468</f>
        <v>0</v>
      </c>
      <c r="K559" s="124">
        <f>'[1]2'!$J468</f>
        <v>0</v>
      </c>
      <c r="L559" s="124">
        <f>'[1]3'!$J468</f>
        <v>0</v>
      </c>
      <c r="M559" s="124">
        <f>'[1]4'!$J468</f>
        <v>0</v>
      </c>
      <c r="N559" s="124">
        <f>'[1]5'!$J468</f>
        <v>0</v>
      </c>
      <c r="O559" s="124">
        <f>'[1]6'!$J468</f>
        <v>0</v>
      </c>
      <c r="P559" s="124">
        <f>'[1]7'!$J468</f>
        <v>0</v>
      </c>
      <c r="Q559" s="124">
        <f>'[1]8'!$J468</f>
        <v>0</v>
      </c>
      <c r="R559" s="124">
        <f>'[1]9'!$J468</f>
        <v>0</v>
      </c>
      <c r="S559" s="124">
        <f>'[1]10'!$J468</f>
        <v>0</v>
      </c>
      <c r="T559" s="124">
        <f>'[1]11'!$J468</f>
        <v>0</v>
      </c>
      <c r="U559" s="124">
        <f>'[1]12'!$J468</f>
        <v>0</v>
      </c>
      <c r="V559" s="124">
        <f>'[1]13'!$J468</f>
        <v>0</v>
      </c>
      <c r="W559" s="124">
        <f>'[1]14'!$J468</f>
        <v>0</v>
      </c>
      <c r="X559" s="124">
        <f>'[1]15'!$J468</f>
        <v>0</v>
      </c>
      <c r="Y559" s="124">
        <f>'[1]16'!$J468</f>
        <v>0</v>
      </c>
      <c r="Z559" s="124">
        <f>'[1]17'!$J468</f>
        <v>0</v>
      </c>
      <c r="AA559" s="124">
        <f>'[1]18'!$J468</f>
        <v>0</v>
      </c>
      <c r="AB559" s="124">
        <f>'[1]19'!$J468</f>
        <v>0</v>
      </c>
      <c r="AC559" s="124">
        <f>'[1]20'!$J468</f>
        <v>0</v>
      </c>
      <c r="AD559" s="124">
        <f>'[1]21'!$J468</f>
        <v>0</v>
      </c>
      <c r="AE559" s="124">
        <f>'[1]22'!$J468</f>
        <v>0</v>
      </c>
      <c r="AF559" s="124">
        <f>'[1]23'!$J468</f>
        <v>0</v>
      </c>
      <c r="AG559" s="124">
        <f>'[1]24'!$J468</f>
        <v>0</v>
      </c>
      <c r="AH559" s="124">
        <f>'[1]25'!$J468</f>
        <v>0</v>
      </c>
      <c r="AI559" s="124">
        <f>'[1]С-с'!$J468</f>
        <v>0</v>
      </c>
      <c r="AJ559" s="124">
        <f>[1]Ц!$J468</f>
        <v>0</v>
      </c>
    </row>
    <row r="560" spans="1:36" hidden="1">
      <c r="A560" s="397" t="s">
        <v>189</v>
      </c>
      <c r="B560" s="397"/>
      <c r="C560" s="397"/>
      <c r="D560" s="397"/>
      <c r="E560" s="397"/>
      <c r="F560" s="397"/>
      <c r="G560" s="397"/>
      <c r="H560" s="118">
        <v>580</v>
      </c>
      <c r="I560" s="153">
        <f t="shared" si="38"/>
        <v>266</v>
      </c>
      <c r="J560" s="124">
        <f>'[1]1'!$J469</f>
        <v>0</v>
      </c>
      <c r="K560" s="124">
        <f>'[1]2'!$J469</f>
        <v>0</v>
      </c>
      <c r="L560" s="124">
        <f>'[1]3'!$J469</f>
        <v>46</v>
      </c>
      <c r="M560" s="124">
        <f>'[1]4'!$J469</f>
        <v>130</v>
      </c>
      <c r="N560" s="124">
        <f>'[1]5'!$J469</f>
        <v>0</v>
      </c>
      <c r="O560" s="124">
        <f>'[1]6'!$J469</f>
        <v>0</v>
      </c>
      <c r="P560" s="124">
        <f>'[1]7'!$J469</f>
        <v>0</v>
      </c>
      <c r="Q560" s="124">
        <f>'[1]8'!$J469</f>
        <v>25</v>
      </c>
      <c r="R560" s="124">
        <f>'[1]9'!$J469</f>
        <v>0</v>
      </c>
      <c r="S560" s="124">
        <f>'[1]10'!$J469</f>
        <v>0</v>
      </c>
      <c r="T560" s="124">
        <f>'[1]11'!$J469</f>
        <v>0</v>
      </c>
      <c r="U560" s="124">
        <f>'[1]12'!$J469</f>
        <v>0</v>
      </c>
      <c r="V560" s="124">
        <f>'[1]13'!$J469</f>
        <v>0</v>
      </c>
      <c r="W560" s="124">
        <f>'[1]14'!$J469</f>
        <v>0</v>
      </c>
      <c r="X560" s="124">
        <f>'[1]15'!$J469</f>
        <v>0</v>
      </c>
      <c r="Y560" s="124">
        <f>'[1]16'!$J469</f>
        <v>17</v>
      </c>
      <c r="Z560" s="124">
        <f>'[1]17'!$J469</f>
        <v>0</v>
      </c>
      <c r="AA560" s="124">
        <f>'[1]18'!$J469</f>
        <v>0</v>
      </c>
      <c r="AB560" s="124">
        <f>'[1]19'!$J469</f>
        <v>0</v>
      </c>
      <c r="AC560" s="124">
        <f>'[1]20'!$J469</f>
        <v>0</v>
      </c>
      <c r="AD560" s="124">
        <f>'[1]21'!$J469</f>
        <v>48</v>
      </c>
      <c r="AE560" s="124">
        <f>'[1]22'!$J469</f>
        <v>0</v>
      </c>
      <c r="AF560" s="124">
        <f>'[1]23'!$J469</f>
        <v>0</v>
      </c>
      <c r="AG560" s="124">
        <f>'[1]24'!$J469</f>
        <v>0</v>
      </c>
      <c r="AH560" s="124">
        <f>'[1]25'!$J469</f>
        <v>0</v>
      </c>
      <c r="AI560" s="124">
        <f>'[1]С-с'!$J469</f>
        <v>0</v>
      </c>
      <c r="AJ560" s="124">
        <f>[1]Ц!$J469</f>
        <v>0</v>
      </c>
    </row>
    <row r="561" spans="1:38" hidden="1">
      <c r="A561" s="397" t="s">
        <v>190</v>
      </c>
      <c r="B561" s="397"/>
      <c r="C561" s="397"/>
      <c r="D561" s="397"/>
      <c r="E561" s="397"/>
      <c r="F561" s="397"/>
      <c r="G561" s="397"/>
      <c r="H561" s="118">
        <v>590</v>
      </c>
      <c r="I561" s="153">
        <f t="shared" si="38"/>
        <v>0</v>
      </c>
      <c r="J561" s="124">
        <f>'[1]1'!$J470</f>
        <v>0</v>
      </c>
      <c r="K561" s="124">
        <f>'[1]2'!$J470</f>
        <v>0</v>
      </c>
      <c r="L561" s="124">
        <f>'[1]3'!$J470</f>
        <v>0</v>
      </c>
      <c r="M561" s="124">
        <f>'[1]4'!$J470</f>
        <v>0</v>
      </c>
      <c r="N561" s="124">
        <f>'[1]5'!$J470</f>
        <v>0</v>
      </c>
      <c r="O561" s="124">
        <f>'[1]6'!$J470</f>
        <v>0</v>
      </c>
      <c r="P561" s="124">
        <f>'[1]7'!$J470</f>
        <v>0</v>
      </c>
      <c r="Q561" s="124">
        <f>'[1]8'!$J470</f>
        <v>0</v>
      </c>
      <c r="R561" s="124">
        <f>'[1]9'!$J470</f>
        <v>0</v>
      </c>
      <c r="S561" s="124">
        <f>'[1]10'!$J470</f>
        <v>0</v>
      </c>
      <c r="T561" s="124">
        <f>'[1]11'!$J470</f>
        <v>0</v>
      </c>
      <c r="U561" s="124">
        <f>'[1]12'!$J470</f>
        <v>0</v>
      </c>
      <c r="V561" s="124">
        <f>'[1]13'!$J470</f>
        <v>0</v>
      </c>
      <c r="W561" s="124">
        <f>'[1]14'!$J470</f>
        <v>0</v>
      </c>
      <c r="X561" s="124">
        <f>'[1]15'!$J470</f>
        <v>0</v>
      </c>
      <c r="Y561" s="124">
        <f>'[1]16'!$J470</f>
        <v>0</v>
      </c>
      <c r="Z561" s="124">
        <f>'[1]17'!$J470</f>
        <v>0</v>
      </c>
      <c r="AA561" s="124">
        <f>'[1]18'!$J470</f>
        <v>0</v>
      </c>
      <c r="AB561" s="124">
        <f>'[1]19'!$J470</f>
        <v>0</v>
      </c>
      <c r="AC561" s="124">
        <f>'[1]20'!$J470</f>
        <v>0</v>
      </c>
      <c r="AD561" s="124">
        <f>'[1]21'!$J470</f>
        <v>0</v>
      </c>
      <c r="AE561" s="124">
        <f>'[1]22'!$J470</f>
        <v>0</v>
      </c>
      <c r="AF561" s="124">
        <f>'[1]23'!$J470</f>
        <v>0</v>
      </c>
      <c r="AG561" s="124">
        <f>'[1]24'!$J470</f>
        <v>0</v>
      </c>
      <c r="AH561" s="124">
        <f>'[1]25'!$J470</f>
        <v>0</v>
      </c>
      <c r="AI561" s="124">
        <f>'[1]С-с'!$J470</f>
        <v>0</v>
      </c>
      <c r="AJ561" s="124">
        <f>[1]Ц!$J470</f>
        <v>0</v>
      </c>
    </row>
    <row r="562" spans="1:38" hidden="1">
      <c r="A562" s="397" t="s">
        <v>191</v>
      </c>
      <c r="B562" s="397"/>
      <c r="C562" s="397"/>
      <c r="D562" s="397"/>
      <c r="E562" s="397"/>
      <c r="F562" s="397"/>
      <c r="G562" s="397"/>
      <c r="H562" s="118">
        <v>600</v>
      </c>
      <c r="I562" s="153">
        <f t="shared" si="38"/>
        <v>0</v>
      </c>
      <c r="J562" s="124">
        <f>'[1]1'!$J471</f>
        <v>0</v>
      </c>
      <c r="K562" s="124">
        <f>'[1]2'!$J471</f>
        <v>0</v>
      </c>
      <c r="L562" s="124">
        <f>'[1]3'!$J471</f>
        <v>0</v>
      </c>
      <c r="M562" s="124">
        <f>'[1]4'!$J471</f>
        <v>0</v>
      </c>
      <c r="N562" s="124">
        <f>'[1]5'!$J471</f>
        <v>0</v>
      </c>
      <c r="O562" s="124">
        <f>'[1]6'!$J471</f>
        <v>0</v>
      </c>
      <c r="P562" s="124">
        <f>'[1]7'!$J471</f>
        <v>0</v>
      </c>
      <c r="Q562" s="124">
        <f>'[1]8'!$J471</f>
        <v>0</v>
      </c>
      <c r="R562" s="124">
        <f>'[1]9'!$J471</f>
        <v>0</v>
      </c>
      <c r="S562" s="124">
        <f>'[1]10'!$J471</f>
        <v>0</v>
      </c>
      <c r="T562" s="124">
        <f>'[1]11'!$J471</f>
        <v>0</v>
      </c>
      <c r="U562" s="124">
        <f>'[1]12'!$J471</f>
        <v>0</v>
      </c>
      <c r="V562" s="124">
        <f>'[1]13'!$J471</f>
        <v>0</v>
      </c>
      <c r="W562" s="124">
        <f>'[1]14'!$J471</f>
        <v>0</v>
      </c>
      <c r="X562" s="124">
        <f>'[1]15'!$J471</f>
        <v>0</v>
      </c>
      <c r="Y562" s="124">
        <f>'[1]16'!$J471</f>
        <v>0</v>
      </c>
      <c r="Z562" s="124">
        <f>'[1]17'!$J471</f>
        <v>0</v>
      </c>
      <c r="AA562" s="124">
        <f>'[1]18'!$J471</f>
        <v>0</v>
      </c>
      <c r="AB562" s="124">
        <f>'[1]19'!$J471</f>
        <v>0</v>
      </c>
      <c r="AC562" s="124">
        <f>'[1]20'!$J471</f>
        <v>0</v>
      </c>
      <c r="AD562" s="124">
        <f>'[1]21'!$J471</f>
        <v>0</v>
      </c>
      <c r="AE562" s="124">
        <f>'[1]22'!$J471</f>
        <v>0</v>
      </c>
      <c r="AF562" s="124">
        <f>'[1]23'!$J471</f>
        <v>0</v>
      </c>
      <c r="AG562" s="124">
        <f>'[1]24'!$J471</f>
        <v>0</v>
      </c>
      <c r="AH562" s="124">
        <f>'[1]25'!$J471</f>
        <v>0</v>
      </c>
      <c r="AI562" s="124">
        <f>'[1]С-с'!$J471</f>
        <v>0</v>
      </c>
      <c r="AJ562" s="124">
        <f>[1]Ц!$J471</f>
        <v>0</v>
      </c>
    </row>
    <row r="563" spans="1:38" hidden="1">
      <c r="A563" s="397" t="s">
        <v>192</v>
      </c>
      <c r="B563" s="397"/>
      <c r="C563" s="397"/>
      <c r="D563" s="397"/>
      <c r="E563" s="397"/>
      <c r="F563" s="397"/>
      <c r="G563" s="397"/>
      <c r="H563" s="118">
        <v>610</v>
      </c>
      <c r="I563" s="118" t="s">
        <v>180</v>
      </c>
      <c r="J563" s="124" t="str">
        <f>'[1]1'!$J472</f>
        <v>х</v>
      </c>
      <c r="K563" s="124" t="str">
        <f>'[1]2'!$J472</f>
        <v>х</v>
      </c>
      <c r="L563" s="124" t="str">
        <f>'[1]3'!$J472</f>
        <v>х</v>
      </c>
      <c r="M563" s="124" t="str">
        <f>'[1]4'!$J472</f>
        <v>х</v>
      </c>
      <c r="N563" s="124" t="str">
        <f>'[1]5'!$J472</f>
        <v>х</v>
      </c>
      <c r="O563" s="124" t="str">
        <f>'[1]6'!$J472</f>
        <v>х</v>
      </c>
      <c r="P563" s="124" t="str">
        <f>'[1]7'!$J472</f>
        <v>х</v>
      </c>
      <c r="Q563" s="124" t="str">
        <f>'[1]8'!$J472</f>
        <v>х</v>
      </c>
      <c r="R563" s="124" t="str">
        <f>'[1]9'!$J472</f>
        <v>х</v>
      </c>
      <c r="S563" s="124" t="str">
        <f>'[1]10'!$J472</f>
        <v>х</v>
      </c>
      <c r="T563" s="124" t="str">
        <f>'[1]11'!$J472</f>
        <v>х</v>
      </c>
      <c r="U563" s="124" t="str">
        <f>'[1]12'!$J472</f>
        <v>х</v>
      </c>
      <c r="V563" s="124" t="str">
        <f>'[1]13'!$J472</f>
        <v>х</v>
      </c>
      <c r="W563" s="124" t="str">
        <f>'[1]14'!$J472</f>
        <v>х</v>
      </c>
      <c r="X563" s="124" t="str">
        <f>'[1]15'!$J472</f>
        <v>х</v>
      </c>
      <c r="Y563" s="124" t="str">
        <f>'[1]16'!$J472</f>
        <v>х</v>
      </c>
      <c r="Z563" s="124" t="str">
        <f>'[1]17'!$J472</f>
        <v>х</v>
      </c>
      <c r="AA563" s="124" t="str">
        <f>'[1]18'!$J472</f>
        <v>х</v>
      </c>
      <c r="AB563" s="124" t="str">
        <f>'[1]19'!$J472</f>
        <v>х</v>
      </c>
      <c r="AC563" s="124" t="str">
        <f>'[1]20'!$J472</f>
        <v>х</v>
      </c>
      <c r="AD563" s="124" t="str">
        <f>'[1]21'!$J472</f>
        <v>х</v>
      </c>
      <c r="AE563" s="124" t="str">
        <f>'[1]22'!$J472</f>
        <v>х</v>
      </c>
      <c r="AF563" s="124" t="str">
        <f>'[1]23'!$J472</f>
        <v>х</v>
      </c>
      <c r="AG563" s="124" t="str">
        <f>'[1]24'!$J472</f>
        <v>х</v>
      </c>
      <c r="AH563" s="124" t="str">
        <f>'[1]25'!$J472</f>
        <v>х</v>
      </c>
      <c r="AI563" s="124" t="str">
        <f>'[1]С-с'!$J472</f>
        <v>х</v>
      </c>
      <c r="AJ563" s="124" t="str">
        <f>[1]Ц!$J472</f>
        <v>х</v>
      </c>
    </row>
    <row r="564" spans="1:38" hidden="1">
      <c r="A564" s="397" t="s">
        <v>193</v>
      </c>
      <c r="B564" s="397"/>
      <c r="C564" s="397"/>
      <c r="D564" s="397"/>
      <c r="E564" s="397"/>
      <c r="F564" s="397"/>
      <c r="G564" s="397"/>
      <c r="H564" s="118">
        <v>620</v>
      </c>
      <c r="I564" s="153">
        <f>SUM(J564:AJ564)</f>
        <v>53</v>
      </c>
      <c r="J564" s="124">
        <f>'[1]1'!$J473</f>
        <v>0</v>
      </c>
      <c r="K564" s="124">
        <f>'[1]2'!$J473</f>
        <v>0</v>
      </c>
      <c r="L564" s="124">
        <f>'[1]3'!$J473</f>
        <v>2</v>
      </c>
      <c r="M564" s="124">
        <f>'[1]4'!$J473</f>
        <v>14</v>
      </c>
      <c r="N564" s="124">
        <f>'[1]5'!$J473</f>
        <v>0</v>
      </c>
      <c r="O564" s="124">
        <f>'[1]6'!$J473</f>
        <v>0</v>
      </c>
      <c r="P564" s="124">
        <f>'[1]7'!$J473</f>
        <v>0</v>
      </c>
      <c r="Q564" s="124">
        <f>'[1]8'!$J473</f>
        <v>0</v>
      </c>
      <c r="R564" s="124">
        <f>'[1]9'!$J473</f>
        <v>0</v>
      </c>
      <c r="S564" s="124">
        <f>'[1]10'!$J473</f>
        <v>0</v>
      </c>
      <c r="T564" s="124">
        <f>'[1]11'!$J473</f>
        <v>0</v>
      </c>
      <c r="U564" s="124">
        <f>'[1]12'!$J473</f>
        <v>0</v>
      </c>
      <c r="V564" s="124">
        <f>'[1]13'!$J473</f>
        <v>0</v>
      </c>
      <c r="W564" s="124">
        <f>'[1]14'!$J473</f>
        <v>0</v>
      </c>
      <c r="X564" s="124">
        <f>'[1]15'!$J473</f>
        <v>0</v>
      </c>
      <c r="Y564" s="124">
        <f>'[1]16'!$J473</f>
        <v>0</v>
      </c>
      <c r="Z564" s="124">
        <f>'[1]17'!$J473</f>
        <v>0</v>
      </c>
      <c r="AA564" s="124">
        <f>'[1]18'!$J473</f>
        <v>0</v>
      </c>
      <c r="AB564" s="124">
        <f>'[1]19'!$J473</f>
        <v>0</v>
      </c>
      <c r="AC564" s="124">
        <f>'[1]20'!$J473</f>
        <v>0</v>
      </c>
      <c r="AD564" s="124">
        <f>'[1]21'!$J473</f>
        <v>37</v>
      </c>
      <c r="AE564" s="124">
        <f>'[1]22'!$J473</f>
        <v>0</v>
      </c>
      <c r="AF564" s="124">
        <f>'[1]23'!$J473</f>
        <v>0</v>
      </c>
      <c r="AG564" s="124">
        <f>'[1]24'!$J473</f>
        <v>0</v>
      </c>
      <c r="AH564" s="124">
        <f>'[1]25'!$J473</f>
        <v>0</v>
      </c>
      <c r="AI564" s="124">
        <f>'[1]С-с'!$J473</f>
        <v>0</v>
      </c>
      <c r="AJ564" s="124">
        <f>[1]Ц!$J473</f>
        <v>0</v>
      </c>
    </row>
    <row r="565" spans="1:38" hidden="1">
      <c r="A565" s="397" t="s">
        <v>194</v>
      </c>
      <c r="B565" s="397"/>
      <c r="C565" s="397"/>
      <c r="D565" s="397"/>
      <c r="E565" s="397"/>
      <c r="F565" s="397"/>
      <c r="G565" s="397"/>
      <c r="H565" s="118">
        <v>630</v>
      </c>
      <c r="I565" s="153">
        <f>SUM(J565:AJ565)</f>
        <v>3118</v>
      </c>
      <c r="J565" s="124">
        <f>'[1]1'!$J474</f>
        <v>1404</v>
      </c>
      <c r="K565" s="124">
        <f>'[1]2'!$J474</f>
        <v>0</v>
      </c>
      <c r="L565" s="124">
        <f>'[1]3'!$J474</f>
        <v>569</v>
      </c>
      <c r="M565" s="124">
        <f>'[1]4'!$J474</f>
        <v>559</v>
      </c>
      <c r="N565" s="124">
        <f>'[1]5'!$J474</f>
        <v>0</v>
      </c>
      <c r="O565" s="124">
        <f>'[1]6'!$J474</f>
        <v>7</v>
      </c>
      <c r="P565" s="124">
        <f>'[1]7'!$J474</f>
        <v>44</v>
      </c>
      <c r="Q565" s="124">
        <f>'[1]8'!$J474</f>
        <v>0</v>
      </c>
      <c r="R565" s="124">
        <f>'[1]9'!$J474</f>
        <v>0</v>
      </c>
      <c r="S565" s="124">
        <f>'[1]10'!$J474</f>
        <v>0</v>
      </c>
      <c r="T565" s="124">
        <f>'[1]11'!$J474</f>
        <v>8</v>
      </c>
      <c r="U565" s="124">
        <f>'[1]12'!$J474</f>
        <v>310</v>
      </c>
      <c r="V565" s="124">
        <f>'[1]13'!$J474</f>
        <v>0</v>
      </c>
      <c r="W565" s="124">
        <f>'[1]14'!$J474</f>
        <v>0</v>
      </c>
      <c r="X565" s="124">
        <f>'[1]15'!$J474</f>
        <v>0</v>
      </c>
      <c r="Y565" s="124">
        <f>'[1]16'!$J474</f>
        <v>0</v>
      </c>
      <c r="Z565" s="124">
        <f>'[1]17'!$J474</f>
        <v>0</v>
      </c>
      <c r="AA565" s="124">
        <f>'[1]18'!$J474</f>
        <v>0</v>
      </c>
      <c r="AB565" s="124">
        <f>'[1]19'!$J474</f>
        <v>0</v>
      </c>
      <c r="AC565" s="124">
        <f>'[1]20'!$J474</f>
        <v>63</v>
      </c>
      <c r="AD565" s="124">
        <f>'[1]21'!$J474</f>
        <v>148</v>
      </c>
      <c r="AE565" s="124">
        <f>'[1]22'!$J474</f>
        <v>0</v>
      </c>
      <c r="AF565" s="124">
        <f>'[1]23'!$J474</f>
        <v>6</v>
      </c>
      <c r="AG565" s="124">
        <f>'[1]24'!$J474</f>
        <v>0</v>
      </c>
      <c r="AH565" s="124">
        <f>'[1]25'!$J474</f>
        <v>0</v>
      </c>
      <c r="AI565" s="124">
        <f>'[1]С-с'!$J474</f>
        <v>0</v>
      </c>
      <c r="AJ565" s="124">
        <f>[1]Ц!$J474</f>
        <v>0</v>
      </c>
    </row>
    <row r="566" spans="1:38" hidden="1">
      <c r="A566" s="208"/>
      <c r="B566" s="208"/>
      <c r="C566" s="208"/>
      <c r="D566" s="208"/>
      <c r="E566" s="208"/>
      <c r="F566" s="208"/>
      <c r="G566" s="208"/>
      <c r="H566" s="123"/>
      <c r="I566" s="124"/>
      <c r="J566" s="124"/>
    </row>
    <row r="567" spans="1:38" ht="13.5" hidden="1" thickBot="1">
      <c r="A567" s="208"/>
      <c r="B567" s="208"/>
      <c r="C567" s="208"/>
      <c r="D567" s="208"/>
      <c r="E567" s="208"/>
      <c r="F567" s="208"/>
      <c r="G567" s="208"/>
      <c r="H567" s="123"/>
      <c r="I567" s="124"/>
      <c r="J567" s="124"/>
      <c r="L567" s="202" t="s">
        <v>309</v>
      </c>
      <c r="M567" s="203" t="s">
        <v>310</v>
      </c>
      <c r="N567" s="203" t="s">
        <v>311</v>
      </c>
      <c r="O567" s="203" t="s">
        <v>312</v>
      </c>
      <c r="P567" s="203" t="s">
        <v>313</v>
      </c>
      <c r="Q567" s="203" t="s">
        <v>314</v>
      </c>
      <c r="R567" s="203" t="s">
        <v>315</v>
      </c>
      <c r="S567" s="203" t="s">
        <v>316</v>
      </c>
      <c r="T567" s="203" t="s">
        <v>317</v>
      </c>
      <c r="U567" s="203" t="s">
        <v>318</v>
      </c>
      <c r="V567" s="203" t="s">
        <v>319</v>
      </c>
      <c r="W567" s="204" t="s">
        <v>320</v>
      </c>
      <c r="X567" s="204" t="s">
        <v>321</v>
      </c>
      <c r="Y567" s="204" t="s">
        <v>322</v>
      </c>
      <c r="Z567" s="204" t="s">
        <v>323</v>
      </c>
      <c r="AA567" s="204" t="s">
        <v>324</v>
      </c>
      <c r="AB567" s="204" t="s">
        <v>325</v>
      </c>
      <c r="AC567" s="204" t="s">
        <v>326</v>
      </c>
      <c r="AD567" s="204" t="s">
        <v>327</v>
      </c>
      <c r="AE567" s="204" t="s">
        <v>328</v>
      </c>
      <c r="AF567" s="204" t="s">
        <v>329</v>
      </c>
      <c r="AG567" s="204" t="s">
        <v>330</v>
      </c>
      <c r="AH567" s="204" t="s">
        <v>331</v>
      </c>
      <c r="AI567" s="204" t="s">
        <v>332</v>
      </c>
      <c r="AJ567" s="205" t="s">
        <v>333</v>
      </c>
      <c r="AK567" s="206" t="s">
        <v>334</v>
      </c>
      <c r="AL567" s="207" t="s">
        <v>335</v>
      </c>
    </row>
    <row r="568" spans="1:38" ht="13.5" hidden="1" thickBot="1">
      <c r="A568" s="493" t="s">
        <v>195</v>
      </c>
      <c r="B568" s="493"/>
      <c r="C568" s="493"/>
      <c r="D568" s="493"/>
      <c r="E568" s="493"/>
      <c r="F568" s="493"/>
      <c r="G568" s="493"/>
      <c r="H568" s="209"/>
      <c r="I568" s="134" t="s">
        <v>196</v>
      </c>
      <c r="J568" s="134">
        <f>SUM(L568:AL568)</f>
        <v>206485.8</v>
      </c>
      <c r="L568" s="163">
        <f>'[1]1'!$J476</f>
        <v>12014</v>
      </c>
      <c r="M568" s="163">
        <f>'[1]2'!$J476</f>
        <v>2439</v>
      </c>
      <c r="N568" s="163">
        <f>'[1]3'!$J476</f>
        <v>15418</v>
      </c>
      <c r="O568" s="163">
        <f>'[1]4'!$J476</f>
        <v>43020</v>
      </c>
      <c r="P568" s="163">
        <f>'[1]5'!$J476</f>
        <v>12079</v>
      </c>
      <c r="Q568" s="163">
        <f>'[1]6'!$J476</f>
        <v>16658</v>
      </c>
      <c r="R568" s="163">
        <f>'[1]7'!$J476</f>
        <v>2414</v>
      </c>
      <c r="S568" s="163">
        <f>'[1]8'!$J476</f>
        <v>13927</v>
      </c>
      <c r="T568" s="163">
        <f>'[1]9'!$J476</f>
        <v>3374</v>
      </c>
      <c r="U568" s="163">
        <f>'[1]10'!$J476</f>
        <v>0</v>
      </c>
      <c r="V568" s="163">
        <f>'[1]11'!$J476</f>
        <v>8915.7999999999993</v>
      </c>
      <c r="W568" s="163">
        <f>'[1]12'!$J476</f>
        <v>27412</v>
      </c>
      <c r="X568" s="163">
        <f>'[1]13'!$J476</f>
        <v>2012</v>
      </c>
      <c r="Y568" s="163">
        <f>'[1]14'!$J476</f>
        <v>11244</v>
      </c>
      <c r="Z568" s="163">
        <f>'[1]15'!$J476</f>
        <v>3717</v>
      </c>
      <c r="AA568" s="163">
        <f>'[1]16'!$J476</f>
        <v>3858</v>
      </c>
      <c r="AB568" s="163">
        <f>'[1]17'!$J476</f>
        <v>4502</v>
      </c>
      <c r="AC568" s="163">
        <f>'[1]18'!$J476</f>
        <v>1125</v>
      </c>
      <c r="AD568" s="163">
        <f>'[1]19'!$J476</f>
        <v>0</v>
      </c>
      <c r="AE568" s="163">
        <f>'[1]20'!$J476</f>
        <v>5124</v>
      </c>
      <c r="AF568" s="163">
        <f>'[1]21'!$J476</f>
        <v>6929</v>
      </c>
      <c r="AG568" s="163">
        <f>'[1]22'!$J476</f>
        <v>1497</v>
      </c>
      <c r="AH568" s="163">
        <f>'[1]23'!$J476</f>
        <v>6490</v>
      </c>
      <c r="AI568" s="163">
        <f>'[1]24'!$J476</f>
        <v>2317</v>
      </c>
      <c r="AJ568" s="163">
        <f>'[1]25'!$J476</f>
        <v>0</v>
      </c>
      <c r="AK568" s="163">
        <f>'[1]С-с'!$J476</f>
        <v>0</v>
      </c>
      <c r="AL568" s="163">
        <f>[1]Ц!$J476</f>
        <v>0</v>
      </c>
    </row>
    <row r="569" spans="1:38" ht="21.75" hidden="1" customHeight="1" thickBot="1">
      <c r="A569" s="494" t="s">
        <v>197</v>
      </c>
      <c r="B569" s="494"/>
      <c r="C569" s="494"/>
      <c r="D569" s="494"/>
      <c r="E569" s="494"/>
      <c r="F569" s="494"/>
      <c r="G569" s="494"/>
      <c r="I569" s="134" t="s">
        <v>337</v>
      </c>
      <c r="J569" s="210">
        <f>J568/K569*100</f>
        <v>65.578736418868914</v>
      </c>
      <c r="K569" s="30">
        <f>'[1]Z-d'!C139</f>
        <v>314867</v>
      </c>
      <c r="L569" s="163">
        <f>'[1]1'!$J477</f>
        <v>61</v>
      </c>
      <c r="M569" s="163">
        <f>'[1]2'!$J477</f>
        <v>75</v>
      </c>
      <c r="N569" s="163">
        <f>'[1]3'!$J477</f>
        <v>0</v>
      </c>
      <c r="O569" s="163">
        <f>'[1]4'!$J477</f>
        <v>68.099999999999994</v>
      </c>
      <c r="P569" s="163">
        <f>'[1]5'!$J477</f>
        <v>51.1</v>
      </c>
      <c r="Q569" s="163">
        <f>'[1]6'!$J477</f>
        <v>0</v>
      </c>
      <c r="R569" s="163">
        <f>'[1]7'!$J477</f>
        <v>59.4</v>
      </c>
      <c r="S569" s="163">
        <f>'[1]8'!$J477</f>
        <v>66</v>
      </c>
      <c r="T569" s="163">
        <f>'[1]9'!$J477</f>
        <v>56</v>
      </c>
      <c r="U569" s="163">
        <f>'[1]10'!$J477</f>
        <v>0</v>
      </c>
      <c r="V569" s="163">
        <f>'[1]11'!$J477</f>
        <v>65.099999999999994</v>
      </c>
      <c r="W569" s="163">
        <f>'[1]12'!$J477</f>
        <v>67</v>
      </c>
      <c r="X569" s="163">
        <f>'[1]13'!$J477</f>
        <v>18</v>
      </c>
      <c r="Y569" s="163">
        <f>'[1]14'!$J477</f>
        <v>0</v>
      </c>
      <c r="Z569" s="163">
        <f>'[1]15'!$J477</f>
        <v>59</v>
      </c>
      <c r="AA569" s="163">
        <f>'[1]16'!$J477</f>
        <v>55.6</v>
      </c>
      <c r="AB569" s="163">
        <f>'[1]17'!$J477</f>
        <v>43</v>
      </c>
      <c r="AC569" s="163">
        <f>'[1]18'!$J477</f>
        <v>60.1</v>
      </c>
      <c r="AD569" s="163">
        <f>'[1]19'!$J477</f>
        <v>0</v>
      </c>
      <c r="AE569" s="163">
        <f>'[1]20'!$J477</f>
        <v>94</v>
      </c>
      <c r="AF569" s="163">
        <f>'[1]21'!$J477</f>
        <v>53.4</v>
      </c>
      <c r="AG569" s="163">
        <f>'[1]22'!$J477</f>
        <v>35.299999999999997</v>
      </c>
      <c r="AH569" s="163">
        <f>'[1]23'!$J477</f>
        <v>73</v>
      </c>
      <c r="AI569" s="163">
        <f>'[1]24'!$J477</f>
        <v>63.2</v>
      </c>
      <c r="AJ569" s="163">
        <f>'[1]25'!$J477</f>
        <v>0</v>
      </c>
      <c r="AK569" s="163">
        <f>'[1]С-с'!$J477</f>
        <v>0</v>
      </c>
      <c r="AL569" s="163">
        <f>[1]Ц!$J477</f>
        <v>0</v>
      </c>
    </row>
    <row r="570" spans="1:38" hidden="1"/>
    <row r="571" spans="1:38" hidden="1">
      <c r="D571" s="201" t="s">
        <v>199</v>
      </c>
    </row>
    <row r="572" spans="1:38" hidden="1"/>
    <row r="573" spans="1:38" ht="26.25" hidden="1" thickBot="1">
      <c r="A573" s="486" t="s">
        <v>135</v>
      </c>
      <c r="B573" s="487"/>
      <c r="C573" s="487"/>
      <c r="D573" s="487"/>
      <c r="E573" s="487"/>
      <c r="F573" s="487"/>
      <c r="G573" s="490"/>
      <c r="H573" s="211" t="s">
        <v>5</v>
      </c>
      <c r="I573" s="212" t="s">
        <v>137</v>
      </c>
      <c r="J573" s="202" t="s">
        <v>309</v>
      </c>
      <c r="K573" s="203" t="s">
        <v>310</v>
      </c>
      <c r="L573" s="203" t="s">
        <v>311</v>
      </c>
      <c r="M573" s="203" t="s">
        <v>312</v>
      </c>
      <c r="N573" s="203" t="s">
        <v>313</v>
      </c>
      <c r="O573" s="203" t="s">
        <v>314</v>
      </c>
      <c r="P573" s="203" t="s">
        <v>315</v>
      </c>
      <c r="Q573" s="203" t="s">
        <v>316</v>
      </c>
      <c r="R573" s="203" t="s">
        <v>317</v>
      </c>
      <c r="S573" s="203" t="s">
        <v>318</v>
      </c>
      <c r="T573" s="203" t="s">
        <v>319</v>
      </c>
      <c r="U573" s="204" t="s">
        <v>320</v>
      </c>
      <c r="V573" s="204" t="s">
        <v>321</v>
      </c>
      <c r="W573" s="204" t="s">
        <v>322</v>
      </c>
      <c r="X573" s="204" t="s">
        <v>323</v>
      </c>
      <c r="Y573" s="204" t="s">
        <v>324</v>
      </c>
      <c r="Z573" s="204" t="s">
        <v>325</v>
      </c>
      <c r="AA573" s="204" t="s">
        <v>326</v>
      </c>
      <c r="AB573" s="204" t="s">
        <v>327</v>
      </c>
      <c r="AC573" s="204" t="s">
        <v>328</v>
      </c>
      <c r="AD573" s="204" t="s">
        <v>329</v>
      </c>
      <c r="AE573" s="204" t="s">
        <v>330</v>
      </c>
      <c r="AF573" s="204" t="s">
        <v>331</v>
      </c>
      <c r="AG573" s="204" t="s">
        <v>332</v>
      </c>
      <c r="AH573" s="205" t="s">
        <v>333</v>
      </c>
      <c r="AI573" s="206" t="s">
        <v>334</v>
      </c>
      <c r="AJ573" s="207" t="s">
        <v>335</v>
      </c>
    </row>
    <row r="574" spans="1:38" ht="13.5" hidden="1" thickBot="1">
      <c r="A574" s="401">
        <v>1</v>
      </c>
      <c r="B574" s="402"/>
      <c r="C574" s="402"/>
      <c r="D574" s="402"/>
      <c r="E574" s="402"/>
      <c r="F574" s="402"/>
      <c r="G574" s="403"/>
      <c r="H574" s="164">
        <v>2</v>
      </c>
      <c r="I574" s="127">
        <v>3</v>
      </c>
      <c r="J574" s="163">
        <v>1</v>
      </c>
      <c r="K574" s="164">
        <v>2</v>
      </c>
      <c r="L574" s="164">
        <v>3</v>
      </c>
      <c r="M574" s="164">
        <v>4</v>
      </c>
      <c r="N574" s="164">
        <v>5</v>
      </c>
      <c r="O574" s="164">
        <v>6</v>
      </c>
      <c r="P574" s="164">
        <v>7</v>
      </c>
      <c r="Q574" s="164">
        <v>8</v>
      </c>
      <c r="R574" s="164">
        <v>9</v>
      </c>
      <c r="S574" s="164">
        <v>10</v>
      </c>
      <c r="T574" s="170">
        <v>11</v>
      </c>
      <c r="U574" s="163">
        <v>12</v>
      </c>
      <c r="V574" s="164">
        <v>13</v>
      </c>
      <c r="W574" s="164">
        <v>14</v>
      </c>
      <c r="X574" s="164">
        <v>15</v>
      </c>
      <c r="Y574" s="164">
        <v>16</v>
      </c>
      <c r="Z574" s="164">
        <v>17</v>
      </c>
      <c r="AA574" s="164">
        <v>18</v>
      </c>
      <c r="AB574" s="164">
        <v>19</v>
      </c>
      <c r="AC574" s="164">
        <v>20</v>
      </c>
      <c r="AD574" s="164">
        <v>21</v>
      </c>
      <c r="AE574" s="164">
        <v>22</v>
      </c>
      <c r="AF574" s="164">
        <v>23</v>
      </c>
      <c r="AG574" s="164">
        <v>24</v>
      </c>
      <c r="AH574" s="164">
        <v>25</v>
      </c>
      <c r="AI574" s="164">
        <v>26</v>
      </c>
      <c r="AJ574" s="127">
        <v>27</v>
      </c>
    </row>
    <row r="575" spans="1:38" hidden="1">
      <c r="A575" s="491" t="s">
        <v>200</v>
      </c>
      <c r="B575" s="491"/>
      <c r="C575" s="491"/>
      <c r="D575" s="491"/>
      <c r="E575" s="491"/>
      <c r="F575" s="491"/>
      <c r="G575" s="491"/>
      <c r="H575" s="199">
        <v>640</v>
      </c>
      <c r="I575" s="153">
        <f t="shared" ref="I575:I581" si="39">SUM(J575:AJ575)</f>
        <v>44</v>
      </c>
      <c r="J575" s="30">
        <f>'[1]1'!$I483</f>
        <v>1</v>
      </c>
      <c r="K575" s="30">
        <f>'[1]2'!$I483</f>
        <v>0</v>
      </c>
      <c r="L575" s="30">
        <f>'[1]3'!$I483</f>
        <v>4</v>
      </c>
      <c r="M575" s="30">
        <f>'[1]4'!$I483</f>
        <v>5</v>
      </c>
      <c r="N575" s="30">
        <f>'[1]5'!$I483</f>
        <v>6</v>
      </c>
      <c r="O575" s="30">
        <f>'[1]6'!$I483</f>
        <v>3</v>
      </c>
      <c r="P575" s="30">
        <f>'[1]7'!$I483</f>
        <v>0</v>
      </c>
      <c r="Q575" s="30">
        <f>'[1]8'!$I483</f>
        <v>1</v>
      </c>
      <c r="R575" s="30">
        <f>'[1]9'!$I483</f>
        <v>2</v>
      </c>
      <c r="S575" s="30">
        <f>'[1]10'!$I483</f>
        <v>0</v>
      </c>
      <c r="T575" s="30">
        <f>'[1]11'!$I483</f>
        <v>0</v>
      </c>
      <c r="U575" s="30">
        <f>'[1]12'!$I483</f>
        <v>0</v>
      </c>
      <c r="V575" s="30">
        <f>'[1]13'!$I483</f>
        <v>15</v>
      </c>
      <c r="W575" s="30">
        <f>'[1]14'!$I483</f>
        <v>0</v>
      </c>
      <c r="X575" s="30">
        <f>'[1]15'!$I483</f>
        <v>1</v>
      </c>
      <c r="Y575" s="30">
        <f>'[1]16'!$I483</f>
        <v>0</v>
      </c>
      <c r="Z575" s="30">
        <f>'[1]17'!$I483</f>
        <v>1</v>
      </c>
      <c r="AA575" s="30">
        <f>'[1]18'!$I483</f>
        <v>1</v>
      </c>
      <c r="AB575" s="30">
        <f>'[1]19'!$I483</f>
        <v>3</v>
      </c>
      <c r="AC575" s="30">
        <f>'[1]20'!$I483</f>
        <v>0</v>
      </c>
      <c r="AD575" s="30">
        <f>'[1]21'!$I483</f>
        <v>0</v>
      </c>
      <c r="AE575" s="30">
        <f>'[1]22'!$I483</f>
        <v>1</v>
      </c>
      <c r="AF575" s="30">
        <f>'[1]23'!$I483</f>
        <v>0</v>
      </c>
      <c r="AG575" s="30">
        <f>'[1]24'!$I483</f>
        <v>0</v>
      </c>
      <c r="AH575" s="30">
        <f>'[1]25'!$I483</f>
        <v>0</v>
      </c>
      <c r="AI575" s="30">
        <f>'[1]С-с'!$I483</f>
        <v>0</v>
      </c>
      <c r="AJ575" s="30">
        <f>[1]Ц!$I483</f>
        <v>0</v>
      </c>
    </row>
    <row r="576" spans="1:38" hidden="1">
      <c r="A576" s="492" t="s">
        <v>201</v>
      </c>
      <c r="B576" s="408"/>
      <c r="C576" s="408"/>
      <c r="D576" s="408"/>
      <c r="E576" s="408"/>
      <c r="F576" s="408"/>
      <c r="G576" s="409"/>
      <c r="H576" s="118">
        <v>650</v>
      </c>
      <c r="I576" s="153">
        <f t="shared" si="39"/>
        <v>1164</v>
      </c>
      <c r="J576" s="30">
        <f>'[1]1'!$I484</f>
        <v>13</v>
      </c>
      <c r="K576" s="30">
        <f>'[1]2'!$I484</f>
        <v>1</v>
      </c>
      <c r="L576" s="30">
        <f>'[1]3'!$I484</f>
        <v>74</v>
      </c>
      <c r="M576" s="30">
        <f>'[1]4'!$I484</f>
        <v>32</v>
      </c>
      <c r="N576" s="30">
        <f>'[1]5'!$I484</f>
        <v>38</v>
      </c>
      <c r="O576" s="30">
        <f>'[1]6'!$I484</f>
        <v>19</v>
      </c>
      <c r="P576" s="30">
        <f>'[1]7'!$I484</f>
        <v>1</v>
      </c>
      <c r="Q576" s="30">
        <f>'[1]8'!$I484</f>
        <v>7</v>
      </c>
      <c r="R576" s="30">
        <f>'[1]9'!$I484</f>
        <v>0</v>
      </c>
      <c r="S576" s="30">
        <f>'[1]10'!$I484</f>
        <v>7</v>
      </c>
      <c r="T576" s="30">
        <f>'[1]11'!$I484</f>
        <v>32</v>
      </c>
      <c r="U576" s="30">
        <f>'[1]12'!$I484</f>
        <v>15</v>
      </c>
      <c r="V576" s="30">
        <f>'[1]13'!$I484</f>
        <v>46</v>
      </c>
      <c r="W576" s="30">
        <f>'[1]14'!$I484</f>
        <v>19</v>
      </c>
      <c r="X576" s="30">
        <f>'[1]15'!$I484</f>
        <v>17</v>
      </c>
      <c r="Y576" s="30">
        <f>'[1]16'!$I484</f>
        <v>5</v>
      </c>
      <c r="Z576" s="30">
        <f>'[1]17'!$I484</f>
        <v>41</v>
      </c>
      <c r="AA576" s="30">
        <f>'[1]18'!$I484</f>
        <v>11</v>
      </c>
      <c r="AB576" s="30">
        <f>'[1]19'!$I484</f>
        <v>224</v>
      </c>
      <c r="AC576" s="30">
        <f>'[1]20'!$I484</f>
        <v>18</v>
      </c>
      <c r="AD576" s="30">
        <f>'[1]21'!$I484</f>
        <v>58</v>
      </c>
      <c r="AE576" s="30">
        <f>'[1]22'!$I484</f>
        <v>11</v>
      </c>
      <c r="AF576" s="30">
        <f>'[1]23'!$I484</f>
        <v>10</v>
      </c>
      <c r="AG576" s="30">
        <f>'[1]24'!$I484</f>
        <v>2</v>
      </c>
      <c r="AH576" s="30">
        <f>'[1]25'!$I484</f>
        <v>0</v>
      </c>
      <c r="AI576" s="30">
        <f>'[1]С-с'!$I484</f>
        <v>10</v>
      </c>
      <c r="AJ576" s="30">
        <f>[1]Ц!$I484</f>
        <v>453</v>
      </c>
    </row>
    <row r="577" spans="1:36" hidden="1">
      <c r="A577" s="492" t="s">
        <v>202</v>
      </c>
      <c r="B577" s="408"/>
      <c r="C577" s="408"/>
      <c r="D577" s="408"/>
      <c r="E577" s="408"/>
      <c r="F577" s="408"/>
      <c r="G577" s="409"/>
      <c r="H577" s="118">
        <v>660</v>
      </c>
      <c r="I577" s="153">
        <f t="shared" si="39"/>
        <v>23</v>
      </c>
      <c r="J577" s="30">
        <f>'[1]1'!$I485</f>
        <v>0</v>
      </c>
      <c r="K577" s="30">
        <f>'[1]2'!$I485</f>
        <v>0</v>
      </c>
      <c r="L577" s="30">
        <f>'[1]3'!$I485</f>
        <v>5</v>
      </c>
      <c r="M577" s="30">
        <f>'[1]4'!$I485</f>
        <v>0</v>
      </c>
      <c r="N577" s="30">
        <f>'[1]5'!$I485</f>
        <v>0</v>
      </c>
      <c r="O577" s="30">
        <f>'[1]6'!$I485</f>
        <v>17</v>
      </c>
      <c r="P577" s="30">
        <f>'[1]7'!$I485</f>
        <v>0</v>
      </c>
      <c r="Q577" s="30">
        <f>'[1]8'!$I485</f>
        <v>0</v>
      </c>
      <c r="R577" s="30">
        <f>'[1]9'!$I485</f>
        <v>0</v>
      </c>
      <c r="S577" s="30">
        <f>'[1]10'!$I485</f>
        <v>0</v>
      </c>
      <c r="T577" s="30">
        <f>'[1]11'!$I485</f>
        <v>0</v>
      </c>
      <c r="U577" s="30">
        <f>'[1]12'!$I485</f>
        <v>0</v>
      </c>
      <c r="V577" s="30">
        <f>'[1]13'!$I485</f>
        <v>0</v>
      </c>
      <c r="W577" s="30">
        <f>'[1]14'!$I485</f>
        <v>0</v>
      </c>
      <c r="X577" s="30">
        <f>'[1]15'!$I485</f>
        <v>0</v>
      </c>
      <c r="Y577" s="30">
        <f>'[1]16'!$I485</f>
        <v>0</v>
      </c>
      <c r="Z577" s="30">
        <f>'[1]17'!$I485</f>
        <v>0</v>
      </c>
      <c r="AA577" s="30">
        <f>'[1]18'!$I485</f>
        <v>0</v>
      </c>
      <c r="AB577" s="30">
        <f>'[1]19'!$I485</f>
        <v>0</v>
      </c>
      <c r="AC577" s="30">
        <f>'[1]20'!$I485</f>
        <v>1</v>
      </c>
      <c r="AD577" s="30">
        <f>'[1]21'!$I485</f>
        <v>0</v>
      </c>
      <c r="AE577" s="30">
        <f>'[1]22'!$I485</f>
        <v>0</v>
      </c>
      <c r="AF577" s="30">
        <f>'[1]23'!$I485</f>
        <v>0</v>
      </c>
      <c r="AG577" s="30">
        <f>'[1]24'!$I485</f>
        <v>0</v>
      </c>
      <c r="AH577" s="30">
        <f>'[1]25'!$I485</f>
        <v>0</v>
      </c>
      <c r="AI577" s="30">
        <f>'[1]С-с'!$I485</f>
        <v>0</v>
      </c>
      <c r="AJ577" s="30">
        <f>[1]Ц!$I485</f>
        <v>0</v>
      </c>
    </row>
    <row r="578" spans="1:36" hidden="1">
      <c r="A578" s="492" t="s">
        <v>203</v>
      </c>
      <c r="B578" s="408"/>
      <c r="C578" s="408"/>
      <c r="D578" s="408"/>
      <c r="E578" s="408"/>
      <c r="F578" s="408"/>
      <c r="G578" s="409"/>
      <c r="H578" s="118">
        <v>670</v>
      </c>
      <c r="I578" s="153">
        <f t="shared" si="39"/>
        <v>0</v>
      </c>
      <c r="J578" s="30">
        <f>'[1]1'!$I486</f>
        <v>0</v>
      </c>
      <c r="K578" s="30">
        <f>'[1]2'!$I486</f>
        <v>0</v>
      </c>
      <c r="L578" s="30">
        <f>'[1]3'!$I486</f>
        <v>0</v>
      </c>
      <c r="M578" s="30">
        <f>'[1]4'!$I486</f>
        <v>0</v>
      </c>
      <c r="N578" s="30">
        <f>'[1]5'!$I486</f>
        <v>0</v>
      </c>
      <c r="O578" s="30">
        <f>'[1]6'!$I486</f>
        <v>0</v>
      </c>
      <c r="P578" s="30">
        <f>'[1]7'!$I486</f>
        <v>0</v>
      </c>
      <c r="Q578" s="30">
        <f>'[1]8'!$I486</f>
        <v>0</v>
      </c>
      <c r="R578" s="30">
        <f>'[1]9'!$I486</f>
        <v>0</v>
      </c>
      <c r="S578" s="30">
        <f>'[1]10'!$I486</f>
        <v>0</v>
      </c>
      <c r="T578" s="30">
        <f>'[1]11'!$I486</f>
        <v>0</v>
      </c>
      <c r="U578" s="30">
        <f>'[1]12'!$I486</f>
        <v>0</v>
      </c>
      <c r="V578" s="30">
        <f>'[1]13'!$I486</f>
        <v>0</v>
      </c>
      <c r="W578" s="30">
        <f>'[1]14'!$I486</f>
        <v>0</v>
      </c>
      <c r="X578" s="30">
        <f>'[1]15'!$I486</f>
        <v>0</v>
      </c>
      <c r="Y578" s="30">
        <f>'[1]16'!$I486</f>
        <v>0</v>
      </c>
      <c r="Z578" s="30">
        <f>'[1]17'!$I486</f>
        <v>0</v>
      </c>
      <c r="AA578" s="30">
        <f>'[1]18'!$I486</f>
        <v>0</v>
      </c>
      <c r="AB578" s="30">
        <f>'[1]19'!$I486</f>
        <v>0</v>
      </c>
      <c r="AC578" s="30">
        <f>'[1]20'!$I486</f>
        <v>0</v>
      </c>
      <c r="AD578" s="30">
        <f>'[1]21'!$I486</f>
        <v>0</v>
      </c>
      <c r="AE578" s="30">
        <f>'[1]22'!$I486</f>
        <v>0</v>
      </c>
      <c r="AF578" s="30">
        <f>'[1]23'!$I486</f>
        <v>0</v>
      </c>
      <c r="AG578" s="30">
        <f>'[1]24'!$I486</f>
        <v>0</v>
      </c>
      <c r="AH578" s="30">
        <f>'[1]25'!$I486</f>
        <v>0</v>
      </c>
      <c r="AI578" s="30">
        <f>'[1]С-с'!$I486</f>
        <v>0</v>
      </c>
      <c r="AJ578" s="30">
        <f>[1]Ц!$I486</f>
        <v>0</v>
      </c>
    </row>
    <row r="579" spans="1:36" hidden="1">
      <c r="A579" s="492" t="s">
        <v>204</v>
      </c>
      <c r="B579" s="408"/>
      <c r="C579" s="408"/>
      <c r="D579" s="408"/>
      <c r="E579" s="408"/>
      <c r="F579" s="408"/>
      <c r="G579" s="409"/>
      <c r="H579" s="118">
        <v>680</v>
      </c>
      <c r="I579" s="153">
        <f t="shared" si="39"/>
        <v>0</v>
      </c>
      <c r="J579" s="30">
        <f>'[1]1'!$I487</f>
        <v>0</v>
      </c>
      <c r="K579" s="30">
        <f>'[1]2'!$I487</f>
        <v>0</v>
      </c>
      <c r="L579" s="30">
        <f>'[1]3'!$I487</f>
        <v>0</v>
      </c>
      <c r="M579" s="30">
        <f>'[1]4'!$I487</f>
        <v>0</v>
      </c>
      <c r="N579" s="30">
        <f>'[1]5'!$I487</f>
        <v>0</v>
      </c>
      <c r="O579" s="30">
        <f>'[1]6'!$I487</f>
        <v>0</v>
      </c>
      <c r="P579" s="30">
        <f>'[1]7'!$I487</f>
        <v>0</v>
      </c>
      <c r="Q579" s="30">
        <f>'[1]8'!$I487</f>
        <v>0</v>
      </c>
      <c r="R579" s="30">
        <f>'[1]9'!$I487</f>
        <v>0</v>
      </c>
      <c r="S579" s="30">
        <f>'[1]10'!$I487</f>
        <v>0</v>
      </c>
      <c r="T579" s="30">
        <f>'[1]11'!$I487</f>
        <v>0</v>
      </c>
      <c r="U579" s="30">
        <f>'[1]12'!$I487</f>
        <v>0</v>
      </c>
      <c r="V579" s="30">
        <f>'[1]13'!$I487</f>
        <v>0</v>
      </c>
      <c r="W579" s="30">
        <f>'[1]14'!$I487</f>
        <v>0</v>
      </c>
      <c r="X579" s="30">
        <f>'[1]15'!$I487</f>
        <v>0</v>
      </c>
      <c r="Y579" s="30">
        <f>'[1]16'!$I487</f>
        <v>0</v>
      </c>
      <c r="Z579" s="30">
        <f>'[1]17'!$I487</f>
        <v>0</v>
      </c>
      <c r="AA579" s="30">
        <f>'[1]18'!$I487</f>
        <v>0</v>
      </c>
      <c r="AB579" s="30">
        <f>'[1]19'!$I487</f>
        <v>0</v>
      </c>
      <c r="AC579" s="30">
        <f>'[1]20'!$I487</f>
        <v>0</v>
      </c>
      <c r="AD579" s="30">
        <f>'[1]21'!$I487</f>
        <v>0</v>
      </c>
      <c r="AE579" s="30">
        <f>'[1]22'!$I487</f>
        <v>0</v>
      </c>
      <c r="AF579" s="30">
        <f>'[1]23'!$I487</f>
        <v>0</v>
      </c>
      <c r="AG579" s="30">
        <f>'[1]24'!$I487</f>
        <v>0</v>
      </c>
      <c r="AH579" s="30">
        <f>'[1]25'!$I487</f>
        <v>0</v>
      </c>
      <c r="AI579" s="30">
        <f>'[1]С-с'!$I487</f>
        <v>0</v>
      </c>
      <c r="AJ579" s="30">
        <f>[1]Ц!$I487</f>
        <v>0</v>
      </c>
    </row>
    <row r="580" spans="1:36" hidden="1">
      <c r="A580" s="483" t="s">
        <v>59</v>
      </c>
      <c r="B580" s="484"/>
      <c r="C580" s="484"/>
      <c r="D580" s="484"/>
      <c r="E580" s="484"/>
      <c r="F580" s="484"/>
      <c r="G580" s="485"/>
      <c r="H580" s="118">
        <v>690</v>
      </c>
      <c r="I580" s="153">
        <f t="shared" si="39"/>
        <v>1231</v>
      </c>
      <c r="J580" s="30">
        <f>'[1]1'!$I488</f>
        <v>14</v>
      </c>
      <c r="K580" s="30">
        <f>'[1]2'!$I488</f>
        <v>1</v>
      </c>
      <c r="L580" s="30">
        <f>'[1]3'!$I488</f>
        <v>83</v>
      </c>
      <c r="M580" s="30">
        <f>'[1]4'!$I488</f>
        <v>37</v>
      </c>
      <c r="N580" s="30">
        <f>'[1]5'!$I488</f>
        <v>44</v>
      </c>
      <c r="O580" s="30">
        <f>'[1]6'!$I488</f>
        <v>39</v>
      </c>
      <c r="P580" s="30">
        <f>'[1]7'!$I488</f>
        <v>1</v>
      </c>
      <c r="Q580" s="30">
        <f>'[1]8'!$I488</f>
        <v>8</v>
      </c>
      <c r="R580" s="30">
        <f>'[1]9'!$I488</f>
        <v>2</v>
      </c>
      <c r="S580" s="30">
        <f>'[1]10'!$I488</f>
        <v>7</v>
      </c>
      <c r="T580" s="30">
        <f>'[1]11'!$I488</f>
        <v>32</v>
      </c>
      <c r="U580" s="30">
        <f>'[1]12'!$I488</f>
        <v>15</v>
      </c>
      <c r="V580" s="30">
        <f>'[1]13'!$I488</f>
        <v>61</v>
      </c>
      <c r="W580" s="30">
        <f>'[1]14'!$I488</f>
        <v>19</v>
      </c>
      <c r="X580" s="30">
        <f>'[1]15'!$I488</f>
        <v>18</v>
      </c>
      <c r="Y580" s="30">
        <f>'[1]16'!$I488</f>
        <v>5</v>
      </c>
      <c r="Z580" s="30">
        <f>'[1]17'!$I488</f>
        <v>42</v>
      </c>
      <c r="AA580" s="30">
        <f>'[1]18'!$I488</f>
        <v>12</v>
      </c>
      <c r="AB580" s="30">
        <f>'[1]19'!$I488</f>
        <v>227</v>
      </c>
      <c r="AC580" s="30">
        <f>'[1]20'!$I488</f>
        <v>19</v>
      </c>
      <c r="AD580" s="30">
        <f>'[1]21'!$I488</f>
        <v>58</v>
      </c>
      <c r="AE580" s="30">
        <f>'[1]22'!$I488</f>
        <v>12</v>
      </c>
      <c r="AF580" s="30">
        <f>'[1]23'!$I488</f>
        <v>10</v>
      </c>
      <c r="AG580" s="30">
        <f>'[1]24'!$I488</f>
        <v>2</v>
      </c>
      <c r="AH580" s="30">
        <f>'[1]25'!$I488</f>
        <v>0</v>
      </c>
      <c r="AI580" s="30">
        <f>'[1]С-с'!$I488</f>
        <v>10</v>
      </c>
      <c r="AJ580" s="30">
        <f>[1]Ц!$I488</f>
        <v>453</v>
      </c>
    </row>
    <row r="581" spans="1:36" hidden="1">
      <c r="I581" s="153">
        <f t="shared" si="39"/>
        <v>1102.0999999999999</v>
      </c>
      <c r="J581" s="30">
        <f>'[1]1'!$D61+'[1]1'!$D62</f>
        <v>18</v>
      </c>
      <c r="K581" s="30">
        <f>'[1]2'!$D61+'[1]2'!$D62</f>
        <v>48</v>
      </c>
      <c r="L581" s="30">
        <f>'[1]3'!$L61+'[1]3'!$L62</f>
        <v>83.1</v>
      </c>
      <c r="M581" s="30">
        <f>'[1]4'!$D61+'[1]4'!$D62</f>
        <v>182</v>
      </c>
      <c r="N581" s="30">
        <f>'[1]5'!$D61+'[1]5'!$D62</f>
        <v>71</v>
      </c>
      <c r="O581" s="30">
        <f>'[1]6'!$D61+'[1]6'!$D62</f>
        <v>62</v>
      </c>
      <c r="P581" s="30">
        <f>'[1]7'!$D61+'[1]7'!$D62</f>
        <v>22</v>
      </c>
      <c r="Q581" s="30">
        <f>'[1]8'!$D61+'[1]8'!$D62</f>
        <v>28</v>
      </c>
      <c r="R581" s="30">
        <f>'[1]9'!$D61+'[1]9'!$D62</f>
        <v>6</v>
      </c>
      <c r="S581" s="30">
        <f>'[1]10'!$D61+'[1]10'!$D62</f>
        <v>16</v>
      </c>
      <c r="T581" s="30">
        <f>'[1]11'!$D61+'[1]11'!$D62</f>
        <v>27</v>
      </c>
      <c r="U581" s="30">
        <f>'[1]12'!$D61+'[1]12'!$D62</f>
        <v>34</v>
      </c>
      <c r="V581" s="30">
        <f>'[1]13'!$D61+'[1]13'!$D62</f>
        <v>91</v>
      </c>
      <c r="W581" s="30">
        <f>'[1]14'!$D61+'[1]14'!$D62</f>
        <v>2</v>
      </c>
      <c r="X581" s="30">
        <f>'[1]15'!$D61+'[1]15'!$D62</f>
        <v>23</v>
      </c>
      <c r="Y581" s="30">
        <f>'[1]16'!$D61+'[1]16'!$D62</f>
        <v>74</v>
      </c>
      <c r="Z581" s="30">
        <f>'[1]17'!$D61+'[1]17'!$D62</f>
        <v>16</v>
      </c>
      <c r="AA581" s="30">
        <f>'[1]18'!$D61+'[1]18'!$D62</f>
        <v>2</v>
      </c>
      <c r="AB581" s="30">
        <f>'[1]19'!$D61+'[1]19'!$D62</f>
        <v>70</v>
      </c>
      <c r="AC581" s="30">
        <f>'[1]20'!$D61+'[1]20'!$D62</f>
        <v>35</v>
      </c>
      <c r="AD581" s="30">
        <f>'[1]21'!$D61+'[1]21'!$D62</f>
        <v>118</v>
      </c>
      <c r="AE581" s="30">
        <f>'[1]22'!$D61+'[1]22'!$D62</f>
        <v>38</v>
      </c>
      <c r="AF581" s="30">
        <f>'[1]23'!$D61+'[1]23'!$D62</f>
        <v>6</v>
      </c>
      <c r="AG581" s="30">
        <f>'[1]24'!$D61+'[1]24'!$D62</f>
        <v>0</v>
      </c>
      <c r="AH581" s="30">
        <f>'[1]25'!$D61+'[1]25'!$D62</f>
        <v>0</v>
      </c>
      <c r="AI581" s="30">
        <f>'[1]С-с'!$D61+'[1]С-с'!$D62</f>
        <v>-4</v>
      </c>
      <c r="AJ581" s="30">
        <f>[1]Ц!$D61+[1]Ц!$D62</f>
        <v>34</v>
      </c>
    </row>
    <row r="582" spans="1:36" hidden="1">
      <c r="A582" s="416" t="s">
        <v>205</v>
      </c>
      <c r="B582" s="416"/>
      <c r="C582" s="416"/>
      <c r="D582" s="416"/>
      <c r="E582" s="416"/>
      <c r="F582" s="416"/>
      <c r="G582" s="416"/>
    </row>
    <row r="583" spans="1:36" hidden="1">
      <c r="I583" s="193"/>
    </row>
    <row r="584" spans="1:36" hidden="1">
      <c r="D584" s="201" t="s">
        <v>338</v>
      </c>
    </row>
    <row r="585" spans="1:36" hidden="1"/>
    <row r="586" spans="1:36" ht="20.25" hidden="1" customHeight="1">
      <c r="A586" s="495" t="s">
        <v>207</v>
      </c>
      <c r="B586" s="497" t="s">
        <v>5</v>
      </c>
      <c r="C586" s="499" t="s">
        <v>208</v>
      </c>
      <c r="D586" s="499" t="s">
        <v>209</v>
      </c>
      <c r="E586" s="499"/>
      <c r="F586" s="499" t="s">
        <v>210</v>
      </c>
      <c r="G586" s="499" t="s">
        <v>211</v>
      </c>
      <c r="H586" s="499" t="s">
        <v>212</v>
      </c>
      <c r="I586" s="512" t="s">
        <v>213</v>
      </c>
    </row>
    <row r="587" spans="1:36" ht="26.25" hidden="1" customHeight="1" thickBot="1">
      <c r="A587" s="496"/>
      <c r="B587" s="498"/>
      <c r="C587" s="500"/>
      <c r="D587" s="213" t="s">
        <v>214</v>
      </c>
      <c r="E587" s="213" t="s">
        <v>215</v>
      </c>
      <c r="F587" s="500"/>
      <c r="G587" s="500"/>
      <c r="H587" s="500"/>
      <c r="I587" s="513"/>
    </row>
    <row r="588" spans="1:36" ht="13.5" hidden="1" thickBot="1">
      <c r="A588" s="146">
        <v>1</v>
      </c>
      <c r="B588" s="147">
        <v>2</v>
      </c>
      <c r="C588" s="147">
        <v>3</v>
      </c>
      <c r="D588" s="147">
        <v>4</v>
      </c>
      <c r="E588" s="147">
        <v>5</v>
      </c>
      <c r="F588" s="147">
        <v>6</v>
      </c>
      <c r="G588" s="214">
        <v>7</v>
      </c>
      <c r="H588" s="147">
        <v>8</v>
      </c>
      <c r="I588" s="149">
        <v>9</v>
      </c>
    </row>
    <row r="589" spans="1:36" hidden="1">
      <c r="A589" s="215" t="s">
        <v>216</v>
      </c>
      <c r="B589" s="199">
        <v>710</v>
      </c>
      <c r="C589" s="153">
        <f t="shared" ref="C589:C596" si="40">C600</f>
        <v>79</v>
      </c>
      <c r="D589" s="153">
        <f t="shared" ref="D589:D596" si="41">D611</f>
        <v>35</v>
      </c>
      <c r="E589" s="153">
        <f t="shared" ref="E589:E596" si="42">E622</f>
        <v>0</v>
      </c>
      <c r="F589" s="153">
        <f t="shared" ref="F589:F596" si="43">F633</f>
        <v>111</v>
      </c>
      <c r="G589" s="153">
        <f t="shared" ref="G589:G596" si="44">G644</f>
        <v>0</v>
      </c>
      <c r="H589" s="153">
        <f t="shared" ref="H589:H596" si="45">H655</f>
        <v>0</v>
      </c>
      <c r="I589" s="153">
        <f t="shared" ref="I589:I596" si="46">I666</f>
        <v>3</v>
      </c>
    </row>
    <row r="590" spans="1:36" ht="21" hidden="1">
      <c r="A590" s="216" t="s">
        <v>217</v>
      </c>
      <c r="B590" s="118">
        <v>720</v>
      </c>
      <c r="C590" s="153">
        <f t="shared" si="40"/>
        <v>0</v>
      </c>
      <c r="D590" s="153">
        <f t="shared" si="41"/>
        <v>0</v>
      </c>
      <c r="E590" s="153">
        <f t="shared" si="42"/>
        <v>0</v>
      </c>
      <c r="F590" s="153">
        <f t="shared" si="43"/>
        <v>0</v>
      </c>
      <c r="G590" s="153">
        <f t="shared" si="44"/>
        <v>0</v>
      </c>
      <c r="H590" s="153">
        <f t="shared" si="45"/>
        <v>0</v>
      </c>
      <c r="I590" s="153">
        <f t="shared" si="46"/>
        <v>0</v>
      </c>
    </row>
    <row r="591" spans="1:36" ht="21" hidden="1">
      <c r="A591" s="216" t="s">
        <v>339</v>
      </c>
      <c r="B591" s="118">
        <v>730</v>
      </c>
      <c r="C591" s="153">
        <f t="shared" si="40"/>
        <v>0</v>
      </c>
      <c r="D591" s="153">
        <f t="shared" si="41"/>
        <v>0</v>
      </c>
      <c r="E591" s="153">
        <f t="shared" si="42"/>
        <v>0</v>
      </c>
      <c r="F591" s="153">
        <f t="shared" si="43"/>
        <v>0</v>
      </c>
      <c r="G591" s="153">
        <f t="shared" si="44"/>
        <v>0</v>
      </c>
      <c r="H591" s="153">
        <f t="shared" si="45"/>
        <v>0</v>
      </c>
      <c r="I591" s="153">
        <f t="shared" si="46"/>
        <v>0</v>
      </c>
    </row>
    <row r="592" spans="1:36" ht="21" hidden="1">
      <c r="A592" s="216" t="s">
        <v>219</v>
      </c>
      <c r="B592" s="118">
        <v>740</v>
      </c>
      <c r="C592" s="153">
        <f t="shared" si="40"/>
        <v>0</v>
      </c>
      <c r="D592" s="153">
        <f t="shared" si="41"/>
        <v>0</v>
      </c>
      <c r="E592" s="153">
        <f t="shared" si="42"/>
        <v>0</v>
      </c>
      <c r="F592" s="153">
        <f t="shared" si="43"/>
        <v>0</v>
      </c>
      <c r="G592" s="153">
        <f t="shared" si="44"/>
        <v>0</v>
      </c>
      <c r="H592" s="153">
        <f t="shared" si="45"/>
        <v>0</v>
      </c>
      <c r="I592" s="153">
        <f t="shared" si="46"/>
        <v>0</v>
      </c>
    </row>
    <row r="593" spans="1:30" ht="21" hidden="1">
      <c r="A593" s="216" t="s">
        <v>340</v>
      </c>
      <c r="B593" s="118">
        <v>750</v>
      </c>
      <c r="C593" s="153">
        <f t="shared" si="40"/>
        <v>0</v>
      </c>
      <c r="D593" s="153">
        <f t="shared" si="41"/>
        <v>0</v>
      </c>
      <c r="E593" s="153">
        <f t="shared" si="42"/>
        <v>0</v>
      </c>
      <c r="F593" s="153">
        <f t="shared" si="43"/>
        <v>0</v>
      </c>
      <c r="G593" s="153">
        <f t="shared" si="44"/>
        <v>0</v>
      </c>
      <c r="H593" s="153">
        <f t="shared" si="45"/>
        <v>0</v>
      </c>
      <c r="I593" s="153">
        <f t="shared" si="46"/>
        <v>0</v>
      </c>
    </row>
    <row r="594" spans="1:30" hidden="1">
      <c r="A594" s="200"/>
      <c r="B594" s="118">
        <v>760</v>
      </c>
      <c r="C594" s="153">
        <f t="shared" si="40"/>
        <v>20094</v>
      </c>
      <c r="D594" s="153">
        <f t="shared" si="41"/>
        <v>2341</v>
      </c>
      <c r="E594" s="153">
        <f t="shared" si="42"/>
        <v>18</v>
      </c>
      <c r="F594" s="153">
        <f t="shared" si="43"/>
        <v>5023</v>
      </c>
      <c r="G594" s="153">
        <f t="shared" si="44"/>
        <v>0</v>
      </c>
      <c r="H594" s="153">
        <f t="shared" si="45"/>
        <v>0</v>
      </c>
      <c r="I594" s="153">
        <f t="shared" si="46"/>
        <v>17240</v>
      </c>
    </row>
    <row r="595" spans="1:30" hidden="1">
      <c r="A595" s="200"/>
      <c r="B595" s="118">
        <v>770</v>
      </c>
      <c r="C595" s="153">
        <f t="shared" si="40"/>
        <v>0</v>
      </c>
      <c r="D595" s="153">
        <f t="shared" si="41"/>
        <v>0</v>
      </c>
      <c r="E595" s="153">
        <f t="shared" si="42"/>
        <v>0</v>
      </c>
      <c r="F595" s="153">
        <f t="shared" si="43"/>
        <v>0</v>
      </c>
      <c r="G595" s="153">
        <f t="shared" si="44"/>
        <v>0</v>
      </c>
      <c r="H595" s="153">
        <f t="shared" si="45"/>
        <v>0</v>
      </c>
      <c r="I595" s="153">
        <f t="shared" si="46"/>
        <v>0</v>
      </c>
    </row>
    <row r="596" spans="1:30" hidden="1">
      <c r="A596" s="217" t="s">
        <v>59</v>
      </c>
      <c r="B596" s="118">
        <v>780</v>
      </c>
      <c r="C596" s="153">
        <f t="shared" si="40"/>
        <v>20173</v>
      </c>
      <c r="D596" s="153">
        <f t="shared" si="41"/>
        <v>2376</v>
      </c>
      <c r="E596" s="153">
        <f t="shared" si="42"/>
        <v>18</v>
      </c>
      <c r="F596" s="153">
        <f t="shared" si="43"/>
        <v>5134</v>
      </c>
      <c r="G596" s="153">
        <f t="shared" si="44"/>
        <v>0</v>
      </c>
      <c r="H596" s="153">
        <f t="shared" si="45"/>
        <v>0</v>
      </c>
      <c r="I596" s="153">
        <f t="shared" si="46"/>
        <v>17433</v>
      </c>
      <c r="J596" s="30">
        <f>'[1]Z-d'!I519</f>
        <v>16596</v>
      </c>
    </row>
    <row r="597" spans="1:30" hidden="1">
      <c r="A597" s="218"/>
      <c r="B597" s="123"/>
      <c r="C597" s="219">
        <f>'[1]Z-d'!C519</f>
        <v>16689</v>
      </c>
      <c r="D597" s="175"/>
      <c r="E597" s="153"/>
      <c r="F597" s="153"/>
      <c r="G597" s="153"/>
      <c r="H597" s="153"/>
      <c r="I597" s="153"/>
    </row>
    <row r="598" spans="1:30" ht="13.5" hidden="1" thickBot="1">
      <c r="A598" s="218"/>
      <c r="B598" s="123"/>
      <c r="C598" s="124"/>
      <c r="D598" s="202" t="s">
        <v>309</v>
      </c>
      <c r="E598" s="203" t="s">
        <v>310</v>
      </c>
      <c r="F598" s="203" t="s">
        <v>311</v>
      </c>
      <c r="G598" s="203" t="s">
        <v>312</v>
      </c>
      <c r="H598" s="203" t="s">
        <v>313</v>
      </c>
      <c r="I598" s="203" t="s">
        <v>314</v>
      </c>
      <c r="J598" s="203" t="s">
        <v>315</v>
      </c>
      <c r="K598" s="116" t="s">
        <v>316</v>
      </c>
      <c r="L598" s="203" t="s">
        <v>317</v>
      </c>
      <c r="M598" s="203" t="s">
        <v>318</v>
      </c>
      <c r="N598" s="203" t="s">
        <v>319</v>
      </c>
      <c r="O598" s="204" t="s">
        <v>320</v>
      </c>
      <c r="P598" s="204" t="s">
        <v>321</v>
      </c>
      <c r="Q598" s="204" t="s">
        <v>322</v>
      </c>
      <c r="R598" s="204" t="s">
        <v>323</v>
      </c>
      <c r="S598" s="204" t="s">
        <v>324</v>
      </c>
      <c r="T598" s="204" t="s">
        <v>325</v>
      </c>
      <c r="U598" s="204" t="s">
        <v>326</v>
      </c>
      <c r="V598" s="204" t="s">
        <v>327</v>
      </c>
      <c r="W598" s="204" t="s">
        <v>328</v>
      </c>
      <c r="X598" s="204" t="s">
        <v>329</v>
      </c>
      <c r="Y598" s="204" t="s">
        <v>330</v>
      </c>
      <c r="Z598" s="204" t="s">
        <v>331</v>
      </c>
      <c r="AA598" s="204" t="s">
        <v>332</v>
      </c>
      <c r="AB598" s="205" t="s">
        <v>333</v>
      </c>
      <c r="AC598" s="206" t="s">
        <v>334</v>
      </c>
      <c r="AD598" s="207" t="s">
        <v>335</v>
      </c>
    </row>
    <row r="599" spans="1:30" ht="13.5" hidden="1" thickBot="1">
      <c r="A599" s="218"/>
      <c r="B599" s="123"/>
      <c r="C599" s="144">
        <v>3</v>
      </c>
      <c r="D599" s="220">
        <v>1</v>
      </c>
      <c r="E599" s="221">
        <v>2</v>
      </c>
      <c r="F599" s="221">
        <v>3</v>
      </c>
      <c r="G599" s="221">
        <v>4</v>
      </c>
      <c r="H599" s="221">
        <v>5</v>
      </c>
      <c r="I599" s="221">
        <v>6</v>
      </c>
      <c r="J599" s="221">
        <v>7</v>
      </c>
      <c r="K599" s="221">
        <v>8</v>
      </c>
      <c r="L599" s="221">
        <v>9</v>
      </c>
      <c r="M599" s="221">
        <v>10</v>
      </c>
      <c r="N599" s="222">
        <v>11</v>
      </c>
      <c r="O599" s="220">
        <v>12</v>
      </c>
      <c r="P599" s="221">
        <v>13</v>
      </c>
      <c r="Q599" s="221">
        <v>14</v>
      </c>
      <c r="R599" s="221">
        <v>15</v>
      </c>
      <c r="S599" s="221">
        <v>16</v>
      </c>
      <c r="T599" s="221">
        <v>17</v>
      </c>
      <c r="U599" s="221">
        <v>18</v>
      </c>
      <c r="V599" s="221">
        <v>19</v>
      </c>
      <c r="W599" s="221">
        <v>20</v>
      </c>
      <c r="X599" s="221">
        <v>21</v>
      </c>
      <c r="Y599" s="221">
        <v>22</v>
      </c>
      <c r="Z599" s="221">
        <v>23</v>
      </c>
      <c r="AA599" s="221">
        <v>24</v>
      </c>
      <c r="AB599" s="221">
        <v>25</v>
      </c>
      <c r="AC599" s="221">
        <v>26</v>
      </c>
      <c r="AD599" s="223">
        <v>27</v>
      </c>
    </row>
    <row r="600" spans="1:30" hidden="1">
      <c r="A600" s="218"/>
      <c r="B600" s="123"/>
      <c r="C600" s="224">
        <f t="shared" ref="C600:C608" si="47">SUM(D600:AD600)</f>
        <v>79</v>
      </c>
      <c r="D600" s="200">
        <f>'[1]1'!$C497</f>
        <v>0</v>
      </c>
      <c r="E600" s="200">
        <f>'[1]2'!$C497</f>
        <v>0</v>
      </c>
      <c r="F600" s="200">
        <f>'[1]3'!$C497</f>
        <v>0</v>
      </c>
      <c r="G600" s="200">
        <f>'[1]4'!$C497</f>
        <v>65</v>
      </c>
      <c r="H600" s="200">
        <f>'[1]5'!$C497</f>
        <v>0</v>
      </c>
      <c r="I600" s="200">
        <f>'[1]6'!$C497</f>
        <v>0</v>
      </c>
      <c r="J600" s="200">
        <f>'[1]7'!$C497</f>
        <v>0</v>
      </c>
      <c r="K600" s="200">
        <f>'[1]8'!$C497</f>
        <v>10</v>
      </c>
      <c r="L600" s="200">
        <f>'[1]9'!$C497</f>
        <v>0</v>
      </c>
      <c r="M600" s="200">
        <f>'[1]10'!$C497</f>
        <v>0</v>
      </c>
      <c r="N600" s="200">
        <f>'[1]11'!$C497</f>
        <v>0</v>
      </c>
      <c r="O600" s="200">
        <f>'[1]12'!$C497</f>
        <v>0</v>
      </c>
      <c r="P600" s="200">
        <f>'[1]13'!$C497</f>
        <v>0</v>
      </c>
      <c r="Q600" s="200">
        <f>'[1]14'!$C497</f>
        <v>2</v>
      </c>
      <c r="R600" s="200">
        <f>'[1]15'!$C497</f>
        <v>0</v>
      </c>
      <c r="S600" s="200">
        <f>'[1]16'!$C497</f>
        <v>0</v>
      </c>
      <c r="T600" s="200">
        <f>'[1]17'!$C497</f>
        <v>0</v>
      </c>
      <c r="U600" s="200">
        <f>'[1]18'!$C497</f>
        <v>0</v>
      </c>
      <c r="V600" s="200">
        <f>'[1]19'!$C497</f>
        <v>0</v>
      </c>
      <c r="W600" s="200">
        <f>'[1]20'!$C497</f>
        <v>0</v>
      </c>
      <c r="X600" s="200">
        <f>'[1]21'!$C497</f>
        <v>2</v>
      </c>
      <c r="Y600" s="200">
        <f>'[1]22'!$C497</f>
        <v>0</v>
      </c>
      <c r="Z600" s="200">
        <f>'[1]23'!$C497</f>
        <v>0</v>
      </c>
      <c r="AA600" s="200">
        <f>'[1]24'!$C497</f>
        <v>0</v>
      </c>
      <c r="AB600" s="200">
        <f>'[1]25'!$C497</f>
        <v>0</v>
      </c>
      <c r="AC600" s="200">
        <f>'[1]С-с'!$C497</f>
        <v>0</v>
      </c>
      <c r="AD600" s="200">
        <f>[1]Ц!$C497</f>
        <v>0</v>
      </c>
    </row>
    <row r="601" spans="1:30" hidden="1">
      <c r="A601" s="218"/>
      <c r="B601" s="123"/>
      <c r="C601" s="225">
        <f t="shared" si="47"/>
        <v>0</v>
      </c>
      <c r="D601" s="200">
        <f>'[1]1'!$C498</f>
        <v>0</v>
      </c>
      <c r="E601" s="200">
        <f>'[1]2'!$C498</f>
        <v>0</v>
      </c>
      <c r="F601" s="200">
        <f>'[1]3'!$C498</f>
        <v>0</v>
      </c>
      <c r="G601" s="200">
        <f>'[1]4'!$C498</f>
        <v>0</v>
      </c>
      <c r="H601" s="200">
        <f>'[1]5'!$C498</f>
        <v>0</v>
      </c>
      <c r="I601" s="200">
        <f>'[1]6'!$C498</f>
        <v>0</v>
      </c>
      <c r="J601" s="200">
        <f>'[1]7'!$C498</f>
        <v>0</v>
      </c>
      <c r="K601" s="200">
        <f>'[1]8'!$C498</f>
        <v>0</v>
      </c>
      <c r="L601" s="200">
        <f>'[1]9'!$C498</f>
        <v>0</v>
      </c>
      <c r="M601" s="200">
        <f>'[1]10'!$C498</f>
        <v>0</v>
      </c>
      <c r="N601" s="200">
        <f>'[1]11'!$C498</f>
        <v>0</v>
      </c>
      <c r="O601" s="200">
        <f>'[1]12'!$C498</f>
        <v>0</v>
      </c>
      <c r="P601" s="200">
        <f>'[1]13'!$C498</f>
        <v>0</v>
      </c>
      <c r="Q601" s="200">
        <f>'[1]14'!$C498</f>
        <v>0</v>
      </c>
      <c r="R601" s="200">
        <f>'[1]15'!$C498</f>
        <v>0</v>
      </c>
      <c r="S601" s="200">
        <f>'[1]16'!$C498</f>
        <v>0</v>
      </c>
      <c r="T601" s="200">
        <f>'[1]17'!$C498</f>
        <v>0</v>
      </c>
      <c r="U601" s="200">
        <f>'[1]18'!$C498</f>
        <v>0</v>
      </c>
      <c r="V601" s="200">
        <f>'[1]19'!$C498</f>
        <v>0</v>
      </c>
      <c r="W601" s="200">
        <f>'[1]20'!$C498</f>
        <v>0</v>
      </c>
      <c r="X601" s="200">
        <f>'[1]21'!$C498</f>
        <v>0</v>
      </c>
      <c r="Y601" s="200">
        <f>'[1]22'!$C498</f>
        <v>0</v>
      </c>
      <c r="Z601" s="200">
        <f>'[1]23'!$C498</f>
        <v>0</v>
      </c>
      <c r="AA601" s="200">
        <f>'[1]24'!$C498</f>
        <v>0</v>
      </c>
      <c r="AB601" s="200">
        <f>'[1]25'!$C498</f>
        <v>0</v>
      </c>
      <c r="AC601" s="200">
        <f>'[1]С-с'!$C498</f>
        <v>0</v>
      </c>
      <c r="AD601" s="200">
        <f>[1]Ц!$C498</f>
        <v>0</v>
      </c>
    </row>
    <row r="602" spans="1:30" hidden="1">
      <c r="A602" s="218"/>
      <c r="B602" s="123"/>
      <c r="C602" s="225">
        <f t="shared" si="47"/>
        <v>0</v>
      </c>
      <c r="D602" s="200">
        <f>'[1]1'!$C499</f>
        <v>0</v>
      </c>
      <c r="E602" s="200">
        <f>'[1]2'!$C499</f>
        <v>0</v>
      </c>
      <c r="F602" s="200">
        <f>'[1]3'!$C499</f>
        <v>0</v>
      </c>
      <c r="G602" s="200">
        <f>'[1]4'!$C499</f>
        <v>0</v>
      </c>
      <c r="H602" s="200">
        <f>'[1]5'!$C499</f>
        <v>0</v>
      </c>
      <c r="I602" s="200">
        <f>'[1]6'!$C499</f>
        <v>0</v>
      </c>
      <c r="J602" s="200">
        <f>'[1]7'!$C499</f>
        <v>0</v>
      </c>
      <c r="K602" s="200">
        <f>'[1]8'!$C499</f>
        <v>0</v>
      </c>
      <c r="L602" s="200">
        <f>'[1]9'!$C499</f>
        <v>0</v>
      </c>
      <c r="M602" s="200">
        <f>'[1]10'!$C499</f>
        <v>0</v>
      </c>
      <c r="N602" s="200">
        <f>'[1]11'!$C499</f>
        <v>0</v>
      </c>
      <c r="O602" s="200">
        <f>'[1]12'!$C499</f>
        <v>0</v>
      </c>
      <c r="P602" s="200">
        <f>'[1]13'!$C499</f>
        <v>0</v>
      </c>
      <c r="Q602" s="200">
        <f>'[1]14'!$C499</f>
        <v>0</v>
      </c>
      <c r="R602" s="200">
        <f>'[1]15'!$C499</f>
        <v>0</v>
      </c>
      <c r="S602" s="200">
        <f>'[1]16'!$C499</f>
        <v>0</v>
      </c>
      <c r="T602" s="200">
        <f>'[1]17'!$C499</f>
        <v>0</v>
      </c>
      <c r="U602" s="200">
        <f>'[1]18'!$C499</f>
        <v>0</v>
      </c>
      <c r="V602" s="200">
        <f>'[1]19'!$C499</f>
        <v>0</v>
      </c>
      <c r="W602" s="200">
        <f>'[1]20'!$C499</f>
        <v>0</v>
      </c>
      <c r="X602" s="200">
        <f>'[1]21'!$C499</f>
        <v>0</v>
      </c>
      <c r="Y602" s="200">
        <f>'[1]22'!$C499</f>
        <v>0</v>
      </c>
      <c r="Z602" s="200">
        <f>'[1]23'!$C499</f>
        <v>0</v>
      </c>
      <c r="AA602" s="200">
        <f>'[1]24'!$C499</f>
        <v>0</v>
      </c>
      <c r="AB602" s="200">
        <f>'[1]25'!$C499</f>
        <v>0</v>
      </c>
      <c r="AC602" s="200">
        <f>'[1]С-с'!$C499</f>
        <v>0</v>
      </c>
      <c r="AD602" s="200">
        <f>[1]Ц!$C499</f>
        <v>0</v>
      </c>
    </row>
    <row r="603" spans="1:30" hidden="1">
      <c r="A603" s="218"/>
      <c r="B603" s="123"/>
      <c r="C603" s="225">
        <f t="shared" si="47"/>
        <v>0</v>
      </c>
      <c r="D603" s="200">
        <f>'[1]1'!$C500</f>
        <v>0</v>
      </c>
      <c r="E603" s="200">
        <f>'[1]2'!$C500</f>
        <v>0</v>
      </c>
      <c r="F603" s="200">
        <f>'[1]3'!$C500</f>
        <v>0</v>
      </c>
      <c r="G603" s="200">
        <f>'[1]4'!$C500</f>
        <v>0</v>
      </c>
      <c r="H603" s="200">
        <f>'[1]5'!$C500</f>
        <v>0</v>
      </c>
      <c r="I603" s="200">
        <f>'[1]6'!$C500</f>
        <v>0</v>
      </c>
      <c r="J603" s="200">
        <f>'[1]7'!$C500</f>
        <v>0</v>
      </c>
      <c r="K603" s="200">
        <f>'[1]8'!$C500</f>
        <v>0</v>
      </c>
      <c r="L603" s="200">
        <f>'[1]9'!$C500</f>
        <v>0</v>
      </c>
      <c r="M603" s="200">
        <f>'[1]10'!$C500</f>
        <v>0</v>
      </c>
      <c r="N603" s="200">
        <f>'[1]11'!$C500</f>
        <v>0</v>
      </c>
      <c r="O603" s="200">
        <f>'[1]12'!$C500</f>
        <v>0</v>
      </c>
      <c r="P603" s="200">
        <f>'[1]13'!$C500</f>
        <v>0</v>
      </c>
      <c r="Q603" s="200">
        <f>'[1]14'!$C500</f>
        <v>0</v>
      </c>
      <c r="R603" s="200">
        <f>'[1]15'!$C500</f>
        <v>0</v>
      </c>
      <c r="S603" s="200">
        <f>'[1]16'!$C500</f>
        <v>0</v>
      </c>
      <c r="T603" s="200">
        <f>'[1]17'!$C500</f>
        <v>0</v>
      </c>
      <c r="U603" s="200">
        <f>'[1]18'!$C500</f>
        <v>0</v>
      </c>
      <c r="V603" s="200">
        <f>'[1]19'!$C500</f>
        <v>0</v>
      </c>
      <c r="W603" s="200">
        <f>'[1]20'!$C500</f>
        <v>0</v>
      </c>
      <c r="X603" s="200">
        <f>'[1]21'!$C500</f>
        <v>0</v>
      </c>
      <c r="Y603" s="200">
        <f>'[1]22'!$C500</f>
        <v>0</v>
      </c>
      <c r="Z603" s="200">
        <f>'[1]23'!$C500</f>
        <v>0</v>
      </c>
      <c r="AA603" s="200">
        <f>'[1]24'!$C500</f>
        <v>0</v>
      </c>
      <c r="AB603" s="200">
        <f>'[1]25'!$C500</f>
        <v>0</v>
      </c>
      <c r="AC603" s="200">
        <f>'[1]С-с'!$C500</f>
        <v>0</v>
      </c>
      <c r="AD603" s="200">
        <f>[1]Ц!$C500</f>
        <v>0</v>
      </c>
    </row>
    <row r="604" spans="1:30" hidden="1">
      <c r="A604" s="218"/>
      <c r="B604" s="123"/>
      <c r="C604" s="225">
        <f t="shared" si="47"/>
        <v>0</v>
      </c>
      <c r="D604" s="200">
        <f>'[1]1'!$C501</f>
        <v>0</v>
      </c>
      <c r="E604" s="200">
        <f>'[1]2'!$C501</f>
        <v>0</v>
      </c>
      <c r="F604" s="200">
        <f>'[1]3'!$C501</f>
        <v>0</v>
      </c>
      <c r="G604" s="200">
        <f>'[1]4'!$C501</f>
        <v>0</v>
      </c>
      <c r="H604" s="200">
        <f>'[1]5'!$C501</f>
        <v>0</v>
      </c>
      <c r="I604" s="200">
        <f>'[1]6'!$C501</f>
        <v>0</v>
      </c>
      <c r="J604" s="200">
        <f>'[1]7'!$C501</f>
        <v>0</v>
      </c>
      <c r="K604" s="200">
        <f>'[1]8'!$C501</f>
        <v>0</v>
      </c>
      <c r="L604" s="200">
        <f>'[1]9'!$C501</f>
        <v>0</v>
      </c>
      <c r="M604" s="200">
        <f>'[1]10'!$C501</f>
        <v>0</v>
      </c>
      <c r="N604" s="200">
        <f>'[1]11'!$C501</f>
        <v>0</v>
      </c>
      <c r="O604" s="200">
        <f>'[1]12'!$C501</f>
        <v>0</v>
      </c>
      <c r="P604" s="200">
        <f>'[1]13'!$C501</f>
        <v>0</v>
      </c>
      <c r="Q604" s="200">
        <f>'[1]14'!$C501</f>
        <v>0</v>
      </c>
      <c r="R604" s="200">
        <f>'[1]15'!$C501</f>
        <v>0</v>
      </c>
      <c r="S604" s="200">
        <f>'[1]16'!$C501</f>
        <v>0</v>
      </c>
      <c r="T604" s="200">
        <f>'[1]17'!$C501</f>
        <v>0</v>
      </c>
      <c r="U604" s="200">
        <f>'[1]18'!$C501</f>
        <v>0</v>
      </c>
      <c r="V604" s="200">
        <f>'[1]19'!$C501</f>
        <v>0</v>
      </c>
      <c r="W604" s="200">
        <f>'[1]20'!$C501</f>
        <v>0</v>
      </c>
      <c r="X604" s="200">
        <f>'[1]21'!$C501</f>
        <v>0</v>
      </c>
      <c r="Y604" s="200">
        <f>'[1]22'!$C501</f>
        <v>0</v>
      </c>
      <c r="Z604" s="200">
        <f>'[1]23'!$C501</f>
        <v>0</v>
      </c>
      <c r="AA604" s="200">
        <f>'[1]24'!$C501</f>
        <v>0</v>
      </c>
      <c r="AB604" s="200">
        <f>'[1]25'!$C501</f>
        <v>0</v>
      </c>
      <c r="AC604" s="200">
        <f>'[1]С-с'!$C501</f>
        <v>0</v>
      </c>
      <c r="AD604" s="200">
        <f>[1]Ц!$C501</f>
        <v>0</v>
      </c>
    </row>
    <row r="605" spans="1:30" hidden="1">
      <c r="A605" s="218"/>
      <c r="B605" s="123"/>
      <c r="C605" s="225">
        <f t="shared" si="47"/>
        <v>20094</v>
      </c>
      <c r="D605" s="200">
        <f>'[1]1'!$C502</f>
        <v>651</v>
      </c>
      <c r="E605" s="200">
        <f>'[1]2'!$C502</f>
        <v>100</v>
      </c>
      <c r="F605" s="200">
        <f>'[1]3'!$C502</f>
        <v>-1</v>
      </c>
      <c r="G605" s="200">
        <f>'[1]4'!$C502</f>
        <v>2533</v>
      </c>
      <c r="H605" s="200">
        <f>'[1]5'!$C502</f>
        <v>424</v>
      </c>
      <c r="I605" s="200">
        <f>'[1]6'!$C502</f>
        <v>2785</v>
      </c>
      <c r="J605" s="200">
        <f>'[1]7'!$C502</f>
        <v>169</v>
      </c>
      <c r="K605" s="200">
        <f>'[1]8'!$C502</f>
        <v>638</v>
      </c>
      <c r="L605" s="200">
        <f>'[1]9'!$C502</f>
        <v>907</v>
      </c>
      <c r="M605" s="200">
        <f>'[1]10'!$C502</f>
        <v>172</v>
      </c>
      <c r="N605" s="200">
        <f>'[1]11'!$C502</f>
        <v>667</v>
      </c>
      <c r="O605" s="200">
        <f>'[1]12'!$C502</f>
        <v>4348</v>
      </c>
      <c r="P605" s="200">
        <f>'[1]13'!$C502</f>
        <v>19</v>
      </c>
      <c r="Q605" s="200">
        <f>'[1]14'!$C502</f>
        <v>406</v>
      </c>
      <c r="R605" s="200">
        <f>'[1]15'!$C502</f>
        <v>134</v>
      </c>
      <c r="S605" s="200">
        <f>'[1]16'!$C502</f>
        <v>735</v>
      </c>
      <c r="T605" s="200">
        <f>'[1]17'!$C502</f>
        <v>1395</v>
      </c>
      <c r="U605" s="200">
        <f>'[1]18'!$C502</f>
        <v>16</v>
      </c>
      <c r="V605" s="200">
        <f>'[1]19'!$C502</f>
        <v>468</v>
      </c>
      <c r="W605" s="200">
        <f>'[1]20'!$C502</f>
        <v>557</v>
      </c>
      <c r="X605" s="200">
        <f>'[1]21'!$C502</f>
        <v>1146</v>
      </c>
      <c r="Y605" s="200">
        <f>'[1]22'!$C502</f>
        <v>83</v>
      </c>
      <c r="Z605" s="200">
        <f>'[1]23'!$C502</f>
        <v>46</v>
      </c>
      <c r="AA605" s="200">
        <f>'[1]24'!$C502</f>
        <v>529</v>
      </c>
      <c r="AB605" s="200">
        <f>'[1]25'!$C502</f>
        <v>0</v>
      </c>
      <c r="AC605" s="200">
        <f>'[1]С-с'!$C502</f>
        <v>0</v>
      </c>
      <c r="AD605" s="200">
        <f>[1]Ц!$C502</f>
        <v>1167</v>
      </c>
    </row>
    <row r="606" spans="1:30" hidden="1">
      <c r="A606" s="218"/>
      <c r="B606" s="123"/>
      <c r="C606" s="225">
        <f t="shared" si="47"/>
        <v>0</v>
      </c>
      <c r="D606" s="200">
        <f>'[1]1'!$C503</f>
        <v>0</v>
      </c>
      <c r="E606" s="200">
        <f>'[1]2'!$C503</f>
        <v>0</v>
      </c>
      <c r="F606" s="200">
        <f>'[1]3'!$C503</f>
        <v>0</v>
      </c>
      <c r="G606" s="200">
        <f>'[1]4'!$C503</f>
        <v>0</v>
      </c>
      <c r="H606" s="200">
        <f>'[1]5'!$C503</f>
        <v>0</v>
      </c>
      <c r="I606" s="200">
        <f>'[1]6'!$C503</f>
        <v>0</v>
      </c>
      <c r="J606" s="200">
        <f>'[1]7'!$C503</f>
        <v>0</v>
      </c>
      <c r="K606" s="200">
        <f>'[1]8'!$C503</f>
        <v>0</v>
      </c>
      <c r="L606" s="200">
        <f>'[1]9'!$C503</f>
        <v>0</v>
      </c>
      <c r="M606" s="200">
        <f>'[1]10'!$C503</f>
        <v>0</v>
      </c>
      <c r="N606" s="200">
        <f>'[1]11'!$C503</f>
        <v>0</v>
      </c>
      <c r="O606" s="200">
        <f>'[1]12'!$C503</f>
        <v>0</v>
      </c>
      <c r="P606" s="200">
        <f>'[1]13'!$C503</f>
        <v>0</v>
      </c>
      <c r="Q606" s="200">
        <f>'[1]14'!$C503</f>
        <v>0</v>
      </c>
      <c r="R606" s="200">
        <f>'[1]15'!$C503</f>
        <v>0</v>
      </c>
      <c r="S606" s="200">
        <f>'[1]16'!$C503</f>
        <v>0</v>
      </c>
      <c r="T606" s="200">
        <f>'[1]17'!$C503</f>
        <v>0</v>
      </c>
      <c r="U606" s="200">
        <f>'[1]18'!$C503</f>
        <v>0</v>
      </c>
      <c r="V606" s="200">
        <f>'[1]19'!$C503</f>
        <v>0</v>
      </c>
      <c r="W606" s="200">
        <f>'[1]20'!$C503</f>
        <v>0</v>
      </c>
      <c r="X606" s="200">
        <f>'[1]21'!$C503</f>
        <v>0</v>
      </c>
      <c r="Y606" s="200">
        <f>'[1]22'!$C503</f>
        <v>0</v>
      </c>
      <c r="Z606" s="200">
        <f>'[1]23'!$C503</f>
        <v>0</v>
      </c>
      <c r="AA606" s="200">
        <f>'[1]24'!$C503</f>
        <v>0</v>
      </c>
      <c r="AB606" s="200">
        <f>'[1]25'!$C503</f>
        <v>0</v>
      </c>
      <c r="AC606" s="200">
        <f>'[1]С-с'!$C503</f>
        <v>0</v>
      </c>
      <c r="AD606" s="200">
        <f>[1]Ц!$C503</f>
        <v>0</v>
      </c>
    </row>
    <row r="607" spans="1:30" ht="13.5" hidden="1" thickBot="1">
      <c r="A607" s="218"/>
      <c r="B607" s="123"/>
      <c r="C607" s="226">
        <f t="shared" si="47"/>
        <v>20173</v>
      </c>
      <c r="D607" s="200">
        <f>'[1]1'!$C504</f>
        <v>651</v>
      </c>
      <c r="E607" s="200">
        <f>'[1]2'!$C504</f>
        <v>100</v>
      </c>
      <c r="F607" s="200">
        <f>'[1]3'!$C504</f>
        <v>-1</v>
      </c>
      <c r="G607" s="200">
        <f>'[1]4'!$C504</f>
        <v>2598</v>
      </c>
      <c r="H607" s="200">
        <f>'[1]5'!$C504</f>
        <v>424</v>
      </c>
      <c r="I607" s="200">
        <f>'[1]6'!$C504</f>
        <v>2785</v>
      </c>
      <c r="J607" s="200">
        <f>'[1]7'!$C504</f>
        <v>169</v>
      </c>
      <c r="K607" s="200">
        <f>'[1]8'!$C504</f>
        <v>648</v>
      </c>
      <c r="L607" s="200">
        <f>'[1]9'!$C504</f>
        <v>907</v>
      </c>
      <c r="M607" s="200">
        <f>'[1]10'!$C504</f>
        <v>172</v>
      </c>
      <c r="N607" s="200">
        <f>'[1]11'!$C504</f>
        <v>667</v>
      </c>
      <c r="O607" s="200">
        <f>'[1]12'!$C504</f>
        <v>4348</v>
      </c>
      <c r="P607" s="200">
        <f>'[1]13'!$C504</f>
        <v>19</v>
      </c>
      <c r="Q607" s="200">
        <f>'[1]14'!$C504</f>
        <v>408</v>
      </c>
      <c r="R607" s="200">
        <f>'[1]15'!$C504</f>
        <v>134</v>
      </c>
      <c r="S607" s="200">
        <f>'[1]16'!$C504</f>
        <v>735</v>
      </c>
      <c r="T607" s="200">
        <f>'[1]17'!$C504</f>
        <v>1395</v>
      </c>
      <c r="U607" s="200">
        <f>'[1]18'!$C504</f>
        <v>16</v>
      </c>
      <c r="V607" s="200">
        <f>'[1]19'!$C504</f>
        <v>468</v>
      </c>
      <c r="W607" s="200">
        <f>'[1]20'!$C504</f>
        <v>557</v>
      </c>
      <c r="X607" s="200">
        <f>'[1]21'!$C504</f>
        <v>1148</v>
      </c>
      <c r="Y607" s="200">
        <f>'[1]22'!$C504</f>
        <v>83</v>
      </c>
      <c r="Z607" s="200">
        <f>'[1]23'!$C504</f>
        <v>46</v>
      </c>
      <c r="AA607" s="200">
        <f>'[1]24'!$C504</f>
        <v>529</v>
      </c>
      <c r="AB607" s="200">
        <f>'[1]25'!$C504</f>
        <v>0</v>
      </c>
      <c r="AC607" s="200">
        <f>'[1]С-с'!$C504</f>
        <v>0</v>
      </c>
      <c r="AD607" s="200">
        <f>[1]Ц!$C504</f>
        <v>1167</v>
      </c>
    </row>
    <row r="608" spans="1:30" ht="13.5" hidden="1" thickBot="1">
      <c r="A608" s="218"/>
      <c r="B608" s="123"/>
      <c r="C608" s="226">
        <f t="shared" si="47"/>
        <v>16689</v>
      </c>
      <c r="D608" s="124">
        <f>'[1]1'!$C505</f>
        <v>650</v>
      </c>
      <c r="E608" s="124">
        <f>'[1]2'!$C505</f>
        <v>101</v>
      </c>
      <c r="F608" s="124">
        <f>'[1]3'!$C505</f>
        <v>-150</v>
      </c>
      <c r="G608" s="124">
        <f>'[1]4'!$C505</f>
        <v>2078</v>
      </c>
      <c r="H608" s="124">
        <f>'[1]5'!$C505</f>
        <v>405</v>
      </c>
      <c r="I608" s="124">
        <f>'[1]6'!$C505</f>
        <v>2683</v>
      </c>
      <c r="J608" s="124">
        <f>'[1]7'!$C505</f>
        <v>185</v>
      </c>
      <c r="K608" s="124">
        <f>'[1]8'!$C505</f>
        <v>693</v>
      </c>
      <c r="L608" s="124">
        <f>'[1]9'!$C505</f>
        <v>939</v>
      </c>
      <c r="M608" s="124">
        <f>'[1]10'!$C505</f>
        <v>190</v>
      </c>
      <c r="N608" s="124">
        <f>'[1]11'!$C505</f>
        <v>658</v>
      </c>
      <c r="O608" s="124">
        <f>'[1]12'!$C505</f>
        <v>3293</v>
      </c>
      <c r="P608" s="124">
        <f>'[1]13'!$C505</f>
        <v>47</v>
      </c>
      <c r="Q608" s="124">
        <f>'[1]14'!$C505</f>
        <v>440</v>
      </c>
      <c r="R608" s="124">
        <f>'[1]15'!$C505</f>
        <v>122</v>
      </c>
      <c r="S608" s="124">
        <f>'[1]16'!$C505</f>
        <v>789</v>
      </c>
      <c r="T608" s="124">
        <f>'[1]17'!$C505</f>
        <v>1418</v>
      </c>
      <c r="U608" s="124">
        <f>'[1]18'!$C505</f>
        <v>16</v>
      </c>
      <c r="V608" s="124">
        <f>'[1]19'!$C505</f>
        <v>0</v>
      </c>
      <c r="W608" s="124">
        <f>'[1]20'!$C505</f>
        <v>584</v>
      </c>
      <c r="X608" s="124">
        <f>'[1]21'!$C505</f>
        <v>1148</v>
      </c>
      <c r="Y608" s="124">
        <f>'[1]22'!$C505</f>
        <v>33</v>
      </c>
      <c r="Z608" s="124">
        <f>'[1]23'!$C505</f>
        <v>46</v>
      </c>
      <c r="AA608" s="124">
        <f>'[1]24'!$C505</f>
        <v>285</v>
      </c>
      <c r="AB608" s="124">
        <f>'[1]25'!$C505</f>
        <v>0</v>
      </c>
      <c r="AC608" s="124">
        <f>'[1]С-с'!$C505</f>
        <v>0</v>
      </c>
      <c r="AD608" s="124">
        <f>[1]Ц!$C505</f>
        <v>36</v>
      </c>
    </row>
    <row r="609" spans="1:32" ht="13.5" hidden="1" thickBot="1">
      <c r="A609" s="218"/>
      <c r="B609" s="123"/>
      <c r="C609" s="124"/>
      <c r="D609" s="206"/>
      <c r="E609" s="202" t="s">
        <v>309</v>
      </c>
      <c r="F609" s="203" t="s">
        <v>310</v>
      </c>
      <c r="G609" s="203" t="s">
        <v>311</v>
      </c>
      <c r="H609" s="203" t="s">
        <v>312</v>
      </c>
      <c r="I609" s="203" t="s">
        <v>313</v>
      </c>
      <c r="J609" s="203" t="s">
        <v>314</v>
      </c>
      <c r="K609" s="203" t="s">
        <v>315</v>
      </c>
      <c r="L609" s="203" t="s">
        <v>316</v>
      </c>
      <c r="M609" s="203" t="s">
        <v>317</v>
      </c>
      <c r="N609" s="203" t="s">
        <v>318</v>
      </c>
      <c r="O609" s="203" t="s">
        <v>319</v>
      </c>
      <c r="P609" s="204" t="s">
        <v>320</v>
      </c>
      <c r="Q609" s="204" t="s">
        <v>321</v>
      </c>
      <c r="R609" s="204" t="s">
        <v>322</v>
      </c>
      <c r="S609" s="204" t="s">
        <v>323</v>
      </c>
      <c r="T609" s="204" t="s">
        <v>324</v>
      </c>
      <c r="U609" s="204" t="s">
        <v>325</v>
      </c>
      <c r="V609" s="204" t="s">
        <v>326</v>
      </c>
      <c r="W609" s="204" t="s">
        <v>327</v>
      </c>
      <c r="X609" s="204" t="s">
        <v>328</v>
      </c>
      <c r="Y609" s="204" t="s">
        <v>329</v>
      </c>
      <c r="Z609" s="204" t="s">
        <v>330</v>
      </c>
      <c r="AA609" s="204" t="s">
        <v>331</v>
      </c>
      <c r="AB609" s="204" t="s">
        <v>332</v>
      </c>
      <c r="AC609" s="205" t="s">
        <v>333</v>
      </c>
      <c r="AD609" s="206" t="s">
        <v>334</v>
      </c>
      <c r="AE609" s="207" t="s">
        <v>335</v>
      </c>
    </row>
    <row r="610" spans="1:32" ht="13.5" hidden="1" thickBot="1">
      <c r="A610" s="218"/>
      <c r="B610" s="123"/>
      <c r="C610" s="124"/>
      <c r="D610" s="227">
        <v>4</v>
      </c>
      <c r="E610" s="163">
        <v>1</v>
      </c>
      <c r="F610" s="164">
        <v>2</v>
      </c>
      <c r="G610" s="164">
        <v>3</v>
      </c>
      <c r="H610" s="164">
        <v>4</v>
      </c>
      <c r="I610" s="164">
        <v>5</v>
      </c>
      <c r="J610" s="164">
        <v>6</v>
      </c>
      <c r="K610" s="164">
        <v>7</v>
      </c>
      <c r="L610" s="164">
        <v>8</v>
      </c>
      <c r="M610" s="164">
        <v>9</v>
      </c>
      <c r="N610" s="164">
        <v>10</v>
      </c>
      <c r="O610" s="170">
        <v>11</v>
      </c>
      <c r="P610" s="163">
        <v>12</v>
      </c>
      <c r="Q610" s="164">
        <v>13</v>
      </c>
      <c r="R610" s="164">
        <v>14</v>
      </c>
      <c r="S610" s="164">
        <v>15</v>
      </c>
      <c r="T610" s="164">
        <v>16</v>
      </c>
      <c r="U610" s="164">
        <v>17</v>
      </c>
      <c r="V610" s="164">
        <v>18</v>
      </c>
      <c r="W610" s="164">
        <v>19</v>
      </c>
      <c r="X610" s="164">
        <v>20</v>
      </c>
      <c r="Y610" s="164">
        <v>21</v>
      </c>
      <c r="Z610" s="164">
        <v>22</v>
      </c>
      <c r="AA610" s="164">
        <v>23</v>
      </c>
      <c r="AB610" s="164">
        <v>24</v>
      </c>
      <c r="AC610" s="164">
        <v>25</v>
      </c>
      <c r="AD610" s="164">
        <v>26</v>
      </c>
      <c r="AE610" s="127">
        <v>27</v>
      </c>
    </row>
    <row r="611" spans="1:32" ht="13.5" hidden="1" thickBot="1">
      <c r="A611" s="218"/>
      <c r="B611" s="123"/>
      <c r="C611" s="124"/>
      <c r="D611" s="226">
        <f t="shared" ref="D611:D618" si="48">SUM(E611:AE611)</f>
        <v>35</v>
      </c>
      <c r="E611" s="124">
        <f>'[1]1'!$D497</f>
        <v>0</v>
      </c>
      <c r="F611" s="124">
        <f>'[1]2'!$D497</f>
        <v>0</v>
      </c>
      <c r="G611" s="124">
        <f>'[1]3'!$D497</f>
        <v>0</v>
      </c>
      <c r="H611" s="124">
        <f>'[1]4'!$D497</f>
        <v>0</v>
      </c>
      <c r="I611" s="124">
        <f>'[1]5'!$D497</f>
        <v>0</v>
      </c>
      <c r="J611" s="124">
        <f>'[1]6'!$D497</f>
        <v>0</v>
      </c>
      <c r="K611" s="124">
        <f>'[1]7'!$D497</f>
        <v>0</v>
      </c>
      <c r="L611" s="124">
        <f>'[1]8'!$D497</f>
        <v>0</v>
      </c>
      <c r="M611" s="124">
        <f>'[1]9'!$D497</f>
        <v>0</v>
      </c>
      <c r="N611" s="124">
        <f>'[1]10'!$D497</f>
        <v>0</v>
      </c>
      <c r="O611" s="124">
        <f>'[1]11'!$D497</f>
        <v>0</v>
      </c>
      <c r="P611" s="124">
        <f>'[1]12'!$D497</f>
        <v>0</v>
      </c>
      <c r="Q611" s="124">
        <f>'[1]13'!$D497</f>
        <v>0</v>
      </c>
      <c r="R611" s="124">
        <f>'[1]14'!$D497</f>
        <v>0</v>
      </c>
      <c r="S611" s="124">
        <f>'[1]15'!$D497</f>
        <v>0</v>
      </c>
      <c r="T611" s="124">
        <f>'[1]16'!$D497</f>
        <v>0</v>
      </c>
      <c r="U611" s="124">
        <f>'[1]17'!$D497</f>
        <v>0</v>
      </c>
      <c r="V611" s="124">
        <f>'[1]18'!$D497</f>
        <v>4</v>
      </c>
      <c r="W611" s="124">
        <f>'[1]19'!$D497</f>
        <v>0</v>
      </c>
      <c r="X611" s="124">
        <f>'[1]20'!$D497</f>
        <v>0</v>
      </c>
      <c r="Y611" s="124">
        <f>'[1]21'!$D497</f>
        <v>31</v>
      </c>
      <c r="Z611" s="124">
        <f>'[1]22'!$D497</f>
        <v>0</v>
      </c>
      <c r="AA611" s="124">
        <f>'[1]23'!$D497</f>
        <v>0</v>
      </c>
      <c r="AB611" s="124">
        <f>'[1]24'!$D497</f>
        <v>0</v>
      </c>
      <c r="AC611" s="124">
        <f>'[1]25'!$D497</f>
        <v>0</v>
      </c>
      <c r="AD611" s="124">
        <f>'[1]С-с'!$D497</f>
        <v>0</v>
      </c>
      <c r="AE611" s="124">
        <f>[1]Ц!$D497</f>
        <v>0</v>
      </c>
    </row>
    <row r="612" spans="1:32" ht="13.5" hidden="1" thickBot="1">
      <c r="A612" s="218"/>
      <c r="B612" s="123"/>
      <c r="C612" s="124"/>
      <c r="D612" s="226">
        <f t="shared" si="48"/>
        <v>0</v>
      </c>
      <c r="E612" s="200">
        <f>'[1]1'!$D498</f>
        <v>0</v>
      </c>
      <c r="F612" s="200">
        <f>'[1]2'!$D498</f>
        <v>0</v>
      </c>
      <c r="G612" s="200">
        <f>'[1]3'!$D498</f>
        <v>0</v>
      </c>
      <c r="H612" s="200">
        <f>'[1]4'!$D498</f>
        <v>0</v>
      </c>
      <c r="I612" s="200">
        <f>'[1]5'!$D498</f>
        <v>0</v>
      </c>
      <c r="J612" s="124">
        <f>'[1]6'!$D498</f>
        <v>0</v>
      </c>
      <c r="K612" s="200">
        <f>'[1]7'!$D498</f>
        <v>0</v>
      </c>
      <c r="L612" s="200">
        <f>'[1]8'!$D498</f>
        <v>0</v>
      </c>
      <c r="M612" s="200">
        <f>'[1]9'!$D498</f>
        <v>0</v>
      </c>
      <c r="N612" s="200">
        <f>'[1]10'!$D498</f>
        <v>0</v>
      </c>
      <c r="O612" s="200">
        <f>'[1]11'!$D498</f>
        <v>0</v>
      </c>
      <c r="P612" s="200">
        <f>'[1]12'!$D498</f>
        <v>0</v>
      </c>
      <c r="Q612" s="200">
        <f>'[1]13'!$D498</f>
        <v>0</v>
      </c>
      <c r="R612" s="200">
        <f>'[1]14'!$D498</f>
        <v>0</v>
      </c>
      <c r="S612" s="200">
        <f>'[1]15'!$D498</f>
        <v>0</v>
      </c>
      <c r="T612" s="200">
        <f>'[1]16'!$D498</f>
        <v>0</v>
      </c>
      <c r="U612" s="200">
        <f>'[1]17'!$D498</f>
        <v>0</v>
      </c>
      <c r="V612" s="200">
        <f>'[1]18'!$D498</f>
        <v>0</v>
      </c>
      <c r="W612" s="200">
        <f>'[1]19'!$D498</f>
        <v>0</v>
      </c>
      <c r="X612" s="200">
        <f>'[1]20'!$D498</f>
        <v>0</v>
      </c>
      <c r="Y612" s="200">
        <f>'[1]21'!$D498</f>
        <v>0</v>
      </c>
      <c r="Z612" s="200">
        <f>'[1]22'!$D498</f>
        <v>0</v>
      </c>
      <c r="AA612" s="200">
        <f>'[1]23'!$D498</f>
        <v>0</v>
      </c>
      <c r="AB612" s="200">
        <f>'[1]24'!$D498</f>
        <v>0</v>
      </c>
      <c r="AC612" s="200">
        <f>'[1]25'!$D498</f>
        <v>0</v>
      </c>
      <c r="AD612" s="200">
        <f>'[1]С-с'!$D498</f>
        <v>0</v>
      </c>
      <c r="AE612" s="200">
        <f>[1]Ц!$D498</f>
        <v>0</v>
      </c>
    </row>
    <row r="613" spans="1:32" ht="13.5" hidden="1" thickBot="1">
      <c r="A613" s="218"/>
      <c r="B613" s="123"/>
      <c r="C613" s="124"/>
      <c r="D613" s="226">
        <f t="shared" si="48"/>
        <v>0</v>
      </c>
      <c r="E613" s="200">
        <f>'[1]1'!$D499</f>
        <v>0</v>
      </c>
      <c r="F613" s="200">
        <f>'[1]2'!$D499</f>
        <v>0</v>
      </c>
      <c r="G613" s="200">
        <f>'[1]3'!$D499</f>
        <v>0</v>
      </c>
      <c r="H613" s="200">
        <f>'[1]4'!$D499</f>
        <v>0</v>
      </c>
      <c r="I613" s="200">
        <f>'[1]5'!$D499</f>
        <v>0</v>
      </c>
      <c r="J613" s="124">
        <f>'[1]6'!$D499</f>
        <v>0</v>
      </c>
      <c r="K613" s="200">
        <f>'[1]7'!$D499</f>
        <v>0</v>
      </c>
      <c r="L613" s="200">
        <f>'[1]8'!$D499</f>
        <v>0</v>
      </c>
      <c r="M613" s="200">
        <f>'[1]9'!$D499</f>
        <v>0</v>
      </c>
      <c r="N613" s="200">
        <f>'[1]10'!$D499</f>
        <v>0</v>
      </c>
      <c r="O613" s="200">
        <f>'[1]11'!$D499</f>
        <v>0</v>
      </c>
      <c r="P613" s="200">
        <f>'[1]12'!$D499</f>
        <v>0</v>
      </c>
      <c r="Q613" s="200">
        <f>'[1]13'!$D499</f>
        <v>0</v>
      </c>
      <c r="R613" s="200">
        <f>'[1]14'!$D499</f>
        <v>0</v>
      </c>
      <c r="S613" s="200">
        <f>'[1]15'!$D499</f>
        <v>0</v>
      </c>
      <c r="T613" s="200">
        <f>'[1]16'!$D499</f>
        <v>0</v>
      </c>
      <c r="U613" s="200">
        <f>'[1]17'!$D499</f>
        <v>0</v>
      </c>
      <c r="V613" s="200">
        <f>'[1]18'!$D499</f>
        <v>0</v>
      </c>
      <c r="W613" s="200">
        <f>'[1]19'!$D499</f>
        <v>0</v>
      </c>
      <c r="X613" s="200">
        <f>'[1]20'!$D499</f>
        <v>0</v>
      </c>
      <c r="Y613" s="200">
        <f>'[1]21'!$D499</f>
        <v>0</v>
      </c>
      <c r="Z613" s="200">
        <f>'[1]22'!$D499</f>
        <v>0</v>
      </c>
      <c r="AA613" s="200">
        <f>'[1]23'!$D499</f>
        <v>0</v>
      </c>
      <c r="AB613" s="200">
        <f>'[1]24'!$D499</f>
        <v>0</v>
      </c>
      <c r="AC613" s="200">
        <f>'[1]25'!$D499</f>
        <v>0</v>
      </c>
      <c r="AD613" s="200">
        <f>'[1]С-с'!$D499</f>
        <v>0</v>
      </c>
      <c r="AE613" s="200">
        <f>[1]Ц!$D499</f>
        <v>0</v>
      </c>
    </row>
    <row r="614" spans="1:32" ht="13.5" hidden="1" thickBot="1">
      <c r="A614" s="218"/>
      <c r="B614" s="123"/>
      <c r="C614" s="124"/>
      <c r="D614" s="226">
        <f t="shared" si="48"/>
        <v>0</v>
      </c>
      <c r="E614" s="200">
        <f>'[1]1'!$D500</f>
        <v>0</v>
      </c>
      <c r="F614" s="200">
        <f>'[1]2'!$D500</f>
        <v>0</v>
      </c>
      <c r="G614" s="200">
        <f>'[1]3'!$D500</f>
        <v>0</v>
      </c>
      <c r="H614" s="200">
        <f>'[1]4'!$D500</f>
        <v>0</v>
      </c>
      <c r="I614" s="200">
        <f>'[1]5'!$D500</f>
        <v>0</v>
      </c>
      <c r="J614" s="124">
        <f>'[1]6'!$D500</f>
        <v>0</v>
      </c>
      <c r="K614" s="200">
        <f>'[1]7'!$D500</f>
        <v>0</v>
      </c>
      <c r="L614" s="200">
        <f>'[1]8'!$D500</f>
        <v>0</v>
      </c>
      <c r="M614" s="200">
        <f>'[1]9'!$D500</f>
        <v>0</v>
      </c>
      <c r="N614" s="200">
        <f>'[1]10'!$D500</f>
        <v>0</v>
      </c>
      <c r="O614" s="200">
        <f>'[1]11'!$D500</f>
        <v>0</v>
      </c>
      <c r="P614" s="200">
        <f>'[1]12'!$D500</f>
        <v>0</v>
      </c>
      <c r="Q614" s="200">
        <f>'[1]13'!$D500</f>
        <v>0</v>
      </c>
      <c r="R614" s="200">
        <f>'[1]14'!$D500</f>
        <v>0</v>
      </c>
      <c r="S614" s="200">
        <f>'[1]15'!$D500</f>
        <v>0</v>
      </c>
      <c r="T614" s="200">
        <f>'[1]16'!$D500</f>
        <v>0</v>
      </c>
      <c r="U614" s="200">
        <f>'[1]17'!$D500</f>
        <v>0</v>
      </c>
      <c r="V614" s="200">
        <f>'[1]18'!$D500</f>
        <v>0</v>
      </c>
      <c r="W614" s="200">
        <f>'[1]19'!$D500</f>
        <v>0</v>
      </c>
      <c r="X614" s="200">
        <f>'[1]20'!$D500</f>
        <v>0</v>
      </c>
      <c r="Y614" s="200">
        <f>'[1]21'!$D500</f>
        <v>0</v>
      </c>
      <c r="Z614" s="200">
        <f>'[1]22'!$D500</f>
        <v>0</v>
      </c>
      <c r="AA614" s="200">
        <f>'[1]23'!$D500</f>
        <v>0</v>
      </c>
      <c r="AB614" s="200">
        <f>'[1]24'!$D500</f>
        <v>0</v>
      </c>
      <c r="AC614" s="200">
        <f>'[1]25'!$D500</f>
        <v>0</v>
      </c>
      <c r="AD614" s="200">
        <f>'[1]С-с'!$D500</f>
        <v>0</v>
      </c>
      <c r="AE614" s="200">
        <f>[1]Ц!$D500</f>
        <v>0</v>
      </c>
    </row>
    <row r="615" spans="1:32" ht="13.5" hidden="1" thickBot="1">
      <c r="A615" s="218"/>
      <c r="B615" s="123"/>
      <c r="C615" s="124"/>
      <c r="D615" s="226">
        <f t="shared" si="48"/>
        <v>0</v>
      </c>
      <c r="E615" s="200">
        <f>'[1]1'!$D501</f>
        <v>0</v>
      </c>
      <c r="F615" s="200">
        <f>'[1]2'!$D501</f>
        <v>0</v>
      </c>
      <c r="G615" s="200">
        <f>'[1]3'!$D501</f>
        <v>0</v>
      </c>
      <c r="H615" s="200">
        <f>'[1]4'!$D501</f>
        <v>0</v>
      </c>
      <c r="I615" s="200">
        <f>'[1]5'!$D501</f>
        <v>0</v>
      </c>
      <c r="J615" s="124">
        <f>'[1]6'!$D501</f>
        <v>0</v>
      </c>
      <c r="K615" s="200">
        <f>'[1]7'!$D501</f>
        <v>0</v>
      </c>
      <c r="L615" s="200">
        <f>'[1]8'!$D501</f>
        <v>0</v>
      </c>
      <c r="M615" s="200">
        <f>'[1]9'!$D501</f>
        <v>0</v>
      </c>
      <c r="N615" s="200">
        <f>'[1]10'!$D501</f>
        <v>0</v>
      </c>
      <c r="O615" s="200">
        <f>'[1]11'!$D501</f>
        <v>0</v>
      </c>
      <c r="P615" s="200">
        <f>'[1]12'!$D501</f>
        <v>0</v>
      </c>
      <c r="Q615" s="200">
        <f>'[1]13'!$D501</f>
        <v>0</v>
      </c>
      <c r="R615" s="200">
        <f>'[1]14'!$D501</f>
        <v>0</v>
      </c>
      <c r="S615" s="200">
        <f>'[1]15'!$D501</f>
        <v>0</v>
      </c>
      <c r="T615" s="200">
        <f>'[1]16'!$D501</f>
        <v>0</v>
      </c>
      <c r="U615" s="200">
        <f>'[1]17'!$D501</f>
        <v>0</v>
      </c>
      <c r="V615" s="200">
        <f>'[1]18'!$D501</f>
        <v>0</v>
      </c>
      <c r="W615" s="200">
        <f>'[1]19'!$D501</f>
        <v>0</v>
      </c>
      <c r="X615" s="200">
        <f>'[1]20'!$D501</f>
        <v>0</v>
      </c>
      <c r="Y615" s="200">
        <f>'[1]21'!$D501</f>
        <v>0</v>
      </c>
      <c r="Z615" s="200">
        <f>'[1]22'!$D501</f>
        <v>0</v>
      </c>
      <c r="AA615" s="200">
        <f>'[1]23'!$D501</f>
        <v>0</v>
      </c>
      <c r="AB615" s="200">
        <f>'[1]24'!$D501</f>
        <v>0</v>
      </c>
      <c r="AC615" s="200">
        <f>'[1]25'!$D501</f>
        <v>0</v>
      </c>
      <c r="AD615" s="200">
        <f>'[1]С-с'!$D501</f>
        <v>0</v>
      </c>
      <c r="AE615" s="200">
        <f>[1]Ц!$D501</f>
        <v>0</v>
      </c>
    </row>
    <row r="616" spans="1:32" ht="13.5" hidden="1" thickBot="1">
      <c r="A616" s="218"/>
      <c r="B616" s="123"/>
      <c r="C616" s="124"/>
      <c r="D616" s="226">
        <f t="shared" si="48"/>
        <v>2341</v>
      </c>
      <c r="E616" s="200">
        <f>'[1]1'!$D502</f>
        <v>0</v>
      </c>
      <c r="F616" s="200">
        <f>'[1]2'!$D502</f>
        <v>1</v>
      </c>
      <c r="G616" s="200">
        <f>'[1]3'!$D502</f>
        <v>39</v>
      </c>
      <c r="H616" s="200">
        <f>'[1]4'!$D502</f>
        <v>411</v>
      </c>
      <c r="I616" s="200">
        <f>'[1]5'!$D502</f>
        <v>181</v>
      </c>
      <c r="J616" s="124">
        <f>'[1]6'!$D502</f>
        <v>10</v>
      </c>
      <c r="K616" s="200">
        <f>'[1]7'!$D502</f>
        <v>16</v>
      </c>
      <c r="L616" s="200">
        <f>'[1]8'!$D502</f>
        <v>137</v>
      </c>
      <c r="M616" s="200">
        <f>'[1]9'!$D502</f>
        <v>87</v>
      </c>
      <c r="N616" s="200">
        <f>'[1]10'!$D502</f>
        <v>0</v>
      </c>
      <c r="O616" s="200">
        <f>'[1]11'!$D502</f>
        <v>141</v>
      </c>
      <c r="P616" s="200">
        <f>'[1]12'!$D502</f>
        <v>627</v>
      </c>
      <c r="Q616" s="200">
        <f>'[1]13'!$D502</f>
        <v>48</v>
      </c>
      <c r="R616" s="200">
        <f>'[1]14'!$D502</f>
        <v>33</v>
      </c>
      <c r="S616" s="200">
        <f>'[1]15'!$D502</f>
        <v>43</v>
      </c>
      <c r="T616" s="200">
        <f>'[1]16'!$D502</f>
        <v>57</v>
      </c>
      <c r="U616" s="200">
        <f>'[1]17'!$D502</f>
        <v>23</v>
      </c>
      <c r="V616" s="200">
        <f>'[1]18'!$D502</f>
        <v>3</v>
      </c>
      <c r="W616" s="200">
        <f>'[1]19'!$D502</f>
        <v>192</v>
      </c>
      <c r="X616" s="200">
        <f>'[1]20'!$D502</f>
        <v>27</v>
      </c>
      <c r="Y616" s="200">
        <f>'[1]21'!$D502</f>
        <v>159</v>
      </c>
      <c r="Z616" s="200">
        <f>'[1]22'!$D502</f>
        <v>36</v>
      </c>
      <c r="AA616" s="200">
        <f>'[1]23'!$D502</f>
        <v>1</v>
      </c>
      <c r="AB616" s="200">
        <f>'[1]24'!$D502</f>
        <v>69</v>
      </c>
      <c r="AC616" s="200">
        <f>'[1]25'!$D502</f>
        <v>0</v>
      </c>
      <c r="AD616" s="200">
        <f>'[1]С-с'!$D502</f>
        <v>0</v>
      </c>
      <c r="AE616" s="200">
        <f>[1]Ц!$D502</f>
        <v>0</v>
      </c>
    </row>
    <row r="617" spans="1:32" ht="13.5" hidden="1" thickBot="1">
      <c r="A617" s="218"/>
      <c r="B617" s="123"/>
      <c r="C617" s="124"/>
      <c r="D617" s="226">
        <f t="shared" si="48"/>
        <v>0</v>
      </c>
      <c r="E617" s="200">
        <f>'[1]1'!$D503</f>
        <v>0</v>
      </c>
      <c r="F617" s="200">
        <f>'[1]2'!$D503</f>
        <v>0</v>
      </c>
      <c r="G617" s="200">
        <f>'[1]3'!$D503</f>
        <v>0</v>
      </c>
      <c r="H617" s="200">
        <f>'[1]4'!$D503</f>
        <v>0</v>
      </c>
      <c r="I617" s="200">
        <f>'[1]5'!$D503</f>
        <v>0</v>
      </c>
      <c r="J617" s="124">
        <f>'[1]6'!$D503</f>
        <v>0</v>
      </c>
      <c r="K617" s="200">
        <f>'[1]7'!$D503</f>
        <v>0</v>
      </c>
      <c r="L617" s="200">
        <f>'[1]8'!$D503</f>
        <v>0</v>
      </c>
      <c r="M617" s="200">
        <f>'[1]9'!$D503</f>
        <v>0</v>
      </c>
      <c r="N617" s="200">
        <f>'[1]10'!$D503</f>
        <v>0</v>
      </c>
      <c r="O617" s="200">
        <f>'[1]11'!$D503</f>
        <v>0</v>
      </c>
      <c r="P617" s="200">
        <f>'[1]12'!$D503</f>
        <v>0</v>
      </c>
      <c r="Q617" s="200">
        <f>'[1]13'!$D503</f>
        <v>0</v>
      </c>
      <c r="R617" s="200">
        <f>'[1]14'!$D503</f>
        <v>0</v>
      </c>
      <c r="S617" s="200">
        <f>'[1]15'!$D503</f>
        <v>0</v>
      </c>
      <c r="T617" s="200">
        <f>'[1]16'!$D503</f>
        <v>0</v>
      </c>
      <c r="U617" s="200">
        <f>'[1]17'!$D503</f>
        <v>0</v>
      </c>
      <c r="V617" s="200">
        <f>'[1]18'!$D503</f>
        <v>0</v>
      </c>
      <c r="W617" s="200">
        <f>'[1]19'!$D503</f>
        <v>0</v>
      </c>
      <c r="X617" s="200">
        <f>'[1]20'!$D503</f>
        <v>0</v>
      </c>
      <c r="Y617" s="200">
        <f>'[1]21'!$D503</f>
        <v>0</v>
      </c>
      <c r="Z617" s="200">
        <f>'[1]22'!$D503</f>
        <v>0</v>
      </c>
      <c r="AA617" s="200">
        <f>'[1]23'!$D503</f>
        <v>0</v>
      </c>
      <c r="AB617" s="200">
        <f>'[1]24'!$D503</f>
        <v>0</v>
      </c>
      <c r="AC617" s="200">
        <f>'[1]25'!$D503</f>
        <v>0</v>
      </c>
      <c r="AD617" s="200">
        <f>'[1]С-с'!$D503</f>
        <v>0</v>
      </c>
      <c r="AE617" s="200">
        <f>[1]Ц!$D503</f>
        <v>0</v>
      </c>
    </row>
    <row r="618" spans="1:32" ht="13.5" hidden="1" thickBot="1">
      <c r="A618" s="218"/>
      <c r="B618" s="123"/>
      <c r="C618" s="124"/>
      <c r="D618" s="226">
        <f t="shared" si="48"/>
        <v>2376</v>
      </c>
      <c r="E618" s="200">
        <f>'[1]1'!$D504</f>
        <v>0</v>
      </c>
      <c r="F618" s="200">
        <f>'[1]2'!$D504</f>
        <v>1</v>
      </c>
      <c r="G618" s="200">
        <f>'[1]3'!$D504</f>
        <v>39</v>
      </c>
      <c r="H618" s="200">
        <f>'[1]4'!$D504</f>
        <v>411</v>
      </c>
      <c r="I618" s="200">
        <f>'[1]5'!$D504</f>
        <v>181</v>
      </c>
      <c r="J618" s="124">
        <f>'[1]6'!$D504</f>
        <v>10</v>
      </c>
      <c r="K618" s="200">
        <f>'[1]7'!$D504</f>
        <v>16</v>
      </c>
      <c r="L618" s="200">
        <f>'[1]8'!$D504</f>
        <v>137</v>
      </c>
      <c r="M618" s="200">
        <f>'[1]9'!$D504</f>
        <v>87</v>
      </c>
      <c r="N618" s="200">
        <f>'[1]10'!$D504</f>
        <v>0</v>
      </c>
      <c r="O618" s="200">
        <f>'[1]11'!$D504</f>
        <v>141</v>
      </c>
      <c r="P618" s="200">
        <f>'[1]12'!$D504</f>
        <v>627</v>
      </c>
      <c r="Q618" s="200">
        <f>'[1]13'!$D504</f>
        <v>48</v>
      </c>
      <c r="R618" s="200">
        <f>'[1]14'!$D504</f>
        <v>33</v>
      </c>
      <c r="S618" s="200">
        <f>'[1]15'!$D504</f>
        <v>43</v>
      </c>
      <c r="T618" s="200">
        <f>'[1]16'!$D504</f>
        <v>57</v>
      </c>
      <c r="U618" s="200">
        <f>'[1]17'!$D504</f>
        <v>23</v>
      </c>
      <c r="V618" s="200">
        <f>'[1]18'!$D504</f>
        <v>7</v>
      </c>
      <c r="W618" s="200">
        <f>'[1]19'!$D504</f>
        <v>192</v>
      </c>
      <c r="X618" s="200">
        <f>'[1]20'!$D504</f>
        <v>27</v>
      </c>
      <c r="Y618" s="200">
        <f>'[1]21'!$D504</f>
        <v>190</v>
      </c>
      <c r="Z618" s="200">
        <f>'[1]22'!$D504</f>
        <v>36</v>
      </c>
      <c r="AA618" s="200">
        <f>'[1]23'!$D504</f>
        <v>1</v>
      </c>
      <c r="AB618" s="200">
        <f>'[1]24'!$D504</f>
        <v>69</v>
      </c>
      <c r="AC618" s="200">
        <f>'[1]25'!$D504</f>
        <v>0</v>
      </c>
      <c r="AD618" s="200">
        <f>'[1]С-с'!$D504</f>
        <v>0</v>
      </c>
      <c r="AE618" s="200">
        <f>[1]Ц!$D504</f>
        <v>0</v>
      </c>
    </row>
    <row r="619" spans="1:32" hidden="1">
      <c r="A619" s="218"/>
      <c r="B619" s="123"/>
      <c r="C619" s="124"/>
      <c r="D619" s="124"/>
      <c r="E619" s="124"/>
      <c r="F619" s="228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29"/>
      <c r="Z619" s="229"/>
      <c r="AA619" s="229"/>
      <c r="AB619" s="229"/>
      <c r="AC619" s="229"/>
      <c r="AD619" s="230"/>
      <c r="AE619" s="124"/>
    </row>
    <row r="620" spans="1:32" ht="13.5" hidden="1" thickBot="1">
      <c r="A620" s="218"/>
      <c r="B620" s="123"/>
      <c r="C620" s="124"/>
      <c r="D620" s="124"/>
      <c r="E620" s="231"/>
      <c r="F620" s="232" t="s">
        <v>309</v>
      </c>
      <c r="G620" s="203" t="s">
        <v>310</v>
      </c>
      <c r="H620" s="203" t="s">
        <v>311</v>
      </c>
      <c r="I620" s="203" t="s">
        <v>312</v>
      </c>
      <c r="J620" s="203" t="s">
        <v>313</v>
      </c>
      <c r="K620" s="203" t="s">
        <v>314</v>
      </c>
      <c r="L620" s="203" t="s">
        <v>315</v>
      </c>
      <c r="M620" s="116" t="s">
        <v>316</v>
      </c>
      <c r="N620" s="203" t="s">
        <v>317</v>
      </c>
      <c r="O620" s="203" t="s">
        <v>318</v>
      </c>
      <c r="P620" s="203" t="s">
        <v>319</v>
      </c>
      <c r="Q620" s="204" t="s">
        <v>320</v>
      </c>
      <c r="R620" s="204" t="s">
        <v>321</v>
      </c>
      <c r="S620" s="204" t="s">
        <v>322</v>
      </c>
      <c r="T620" s="204" t="s">
        <v>323</v>
      </c>
      <c r="U620" s="204" t="s">
        <v>324</v>
      </c>
      <c r="V620" s="204" t="s">
        <v>325</v>
      </c>
      <c r="W620" s="204" t="s">
        <v>326</v>
      </c>
      <c r="X620" s="204" t="s">
        <v>327</v>
      </c>
      <c r="Y620" s="204" t="s">
        <v>328</v>
      </c>
      <c r="Z620" s="204" t="s">
        <v>329</v>
      </c>
      <c r="AA620" s="204" t="s">
        <v>330</v>
      </c>
      <c r="AB620" s="204" t="s">
        <v>331</v>
      </c>
      <c r="AC620" s="204" t="s">
        <v>332</v>
      </c>
      <c r="AD620" s="205" t="s">
        <v>333</v>
      </c>
      <c r="AE620" s="206" t="s">
        <v>334</v>
      </c>
      <c r="AF620" s="207" t="s">
        <v>335</v>
      </c>
    </row>
    <row r="621" spans="1:32" ht="13.5" hidden="1" thickBot="1">
      <c r="A621" s="218"/>
      <c r="B621" s="123"/>
      <c r="C621" s="124"/>
      <c r="D621" s="124"/>
      <c r="E621" s="227">
        <v>5</v>
      </c>
      <c r="F621" s="220">
        <v>1</v>
      </c>
      <c r="G621" s="221">
        <v>2</v>
      </c>
      <c r="H621" s="221">
        <v>3</v>
      </c>
      <c r="I621" s="221">
        <v>4</v>
      </c>
      <c r="J621" s="221">
        <v>5</v>
      </c>
      <c r="K621" s="221">
        <v>6</v>
      </c>
      <c r="L621" s="221">
        <v>7</v>
      </c>
      <c r="M621" s="221">
        <v>8</v>
      </c>
      <c r="N621" s="221">
        <v>9</v>
      </c>
      <c r="O621" s="221">
        <v>10</v>
      </c>
      <c r="P621" s="222">
        <v>11</v>
      </c>
      <c r="Q621" s="220">
        <v>12</v>
      </c>
      <c r="R621" s="221">
        <v>13</v>
      </c>
      <c r="S621" s="221">
        <v>14</v>
      </c>
      <c r="T621" s="221">
        <v>15</v>
      </c>
      <c r="U621" s="221">
        <v>16</v>
      </c>
      <c r="V621" s="221">
        <v>17</v>
      </c>
      <c r="W621" s="221">
        <v>18</v>
      </c>
      <c r="X621" s="221">
        <v>19</v>
      </c>
      <c r="Y621" s="221">
        <v>20</v>
      </c>
      <c r="Z621" s="221">
        <v>21</v>
      </c>
      <c r="AA621" s="221">
        <v>22</v>
      </c>
      <c r="AB621" s="221">
        <v>23</v>
      </c>
      <c r="AC621" s="221">
        <v>24</v>
      </c>
      <c r="AD621" s="221">
        <v>25</v>
      </c>
      <c r="AE621" s="221">
        <v>26</v>
      </c>
      <c r="AF621" s="223">
        <v>27</v>
      </c>
    </row>
    <row r="622" spans="1:32" ht="13.5" hidden="1" thickBot="1">
      <c r="A622" s="218"/>
      <c r="B622" s="123"/>
      <c r="C622" s="124"/>
      <c r="D622" s="124"/>
      <c r="E622" s="226">
        <f t="shared" ref="E622:E629" si="49">SUM(F622:AF622)</f>
        <v>0</v>
      </c>
      <c r="F622" s="232">
        <f>'[1]1'!$E497</f>
        <v>0</v>
      </c>
      <c r="G622" s="203">
        <f>'[1]2'!$E497</f>
        <v>0</v>
      </c>
      <c r="H622" s="203">
        <f>'[1]3'!$E497</f>
        <v>0</v>
      </c>
      <c r="I622" s="203">
        <f>'[1]4'!$E497</f>
        <v>0</v>
      </c>
      <c r="J622" s="203">
        <f>'[1]5'!$E497</f>
        <v>0</v>
      </c>
      <c r="K622" s="203">
        <f>'[1]6'!$E497</f>
        <v>0</v>
      </c>
      <c r="L622" s="203">
        <f>'[1]7'!$E497</f>
        <v>0</v>
      </c>
      <c r="M622" s="203">
        <f>'[1]8'!$E497</f>
        <v>0</v>
      </c>
      <c r="N622" s="203">
        <f>'[1]9'!$E497</f>
        <v>0</v>
      </c>
      <c r="O622" s="203">
        <f>'[1]10'!$E497</f>
        <v>0</v>
      </c>
      <c r="P622" s="203">
        <f>'[1]11'!$E497</f>
        <v>0</v>
      </c>
      <c r="Q622" s="203">
        <f>'[1]12'!$E497</f>
        <v>0</v>
      </c>
      <c r="R622" s="203">
        <f>'[1]13'!$E497</f>
        <v>0</v>
      </c>
      <c r="S622" s="203">
        <f>'[1]14'!$E497</f>
        <v>0</v>
      </c>
      <c r="T622" s="203">
        <f>'[1]15'!$E497</f>
        <v>0</v>
      </c>
      <c r="U622" s="203">
        <f>'[1]16'!$E497</f>
        <v>0</v>
      </c>
      <c r="V622" s="203">
        <f>'[1]17'!$E497</f>
        <v>0</v>
      </c>
      <c r="W622" s="203">
        <f>'[1]18'!$E497</f>
        <v>0</v>
      </c>
      <c r="X622" s="203">
        <f>'[1]19'!$E497</f>
        <v>0</v>
      </c>
      <c r="Y622" s="203">
        <f>'[1]20'!$E497</f>
        <v>0</v>
      </c>
      <c r="Z622" s="203">
        <f>'[1]21'!$E497</f>
        <v>0</v>
      </c>
      <c r="AA622" s="203">
        <f>'[1]22'!$E497</f>
        <v>0</v>
      </c>
      <c r="AB622" s="203">
        <f>'[1]23'!$E497</f>
        <v>0</v>
      </c>
      <c r="AC622" s="203">
        <f>'[1]24'!$E497</f>
        <v>0</v>
      </c>
      <c r="AD622" s="203">
        <f>'[1]25'!$E497</f>
        <v>0</v>
      </c>
      <c r="AE622" s="203">
        <f>'[1]С-с'!$E497</f>
        <v>0</v>
      </c>
      <c r="AF622" s="117">
        <f>[1]Ц!$E497</f>
        <v>0</v>
      </c>
    </row>
    <row r="623" spans="1:32" ht="13.5" hidden="1" thickBot="1">
      <c r="A623" s="218"/>
      <c r="B623" s="123"/>
      <c r="C623" s="124"/>
      <c r="D623" s="124"/>
      <c r="E623" s="226">
        <f t="shared" si="49"/>
        <v>0</v>
      </c>
      <c r="F623" s="233">
        <f>'[1]1'!$E498</f>
        <v>0</v>
      </c>
      <c r="G623" s="200">
        <f>'[1]2'!$E498</f>
        <v>0</v>
      </c>
      <c r="H623" s="200">
        <f>'[1]3'!$E498</f>
        <v>0</v>
      </c>
      <c r="I623" s="200">
        <f>'[1]4'!$E498</f>
        <v>0</v>
      </c>
      <c r="J623" s="200">
        <f>'[1]5'!$E498</f>
        <v>0</v>
      </c>
      <c r="K623" s="200">
        <f>'[1]6'!$E498</f>
        <v>0</v>
      </c>
      <c r="L623" s="200">
        <f>'[1]7'!$E498</f>
        <v>0</v>
      </c>
      <c r="M623" s="200">
        <f>'[1]8'!$E498</f>
        <v>0</v>
      </c>
      <c r="N623" s="200">
        <f>'[1]9'!$E498</f>
        <v>0</v>
      </c>
      <c r="O623" s="200">
        <f>'[1]10'!$E498</f>
        <v>0</v>
      </c>
      <c r="P623" s="200">
        <f>'[1]11'!$E498</f>
        <v>0</v>
      </c>
      <c r="Q623" s="200">
        <f>'[1]12'!$E498</f>
        <v>0</v>
      </c>
      <c r="R623" s="200">
        <f>'[1]13'!$E498</f>
        <v>0</v>
      </c>
      <c r="S623" s="200">
        <f>'[1]14'!$E498</f>
        <v>0</v>
      </c>
      <c r="T623" s="200">
        <f>'[1]15'!$E498</f>
        <v>0</v>
      </c>
      <c r="U623" s="200">
        <f>'[1]16'!$E498</f>
        <v>0</v>
      </c>
      <c r="V623" s="200">
        <f>'[1]17'!$E498</f>
        <v>0</v>
      </c>
      <c r="W623" s="200">
        <f>'[1]18'!$E498</f>
        <v>0</v>
      </c>
      <c r="X623" s="200">
        <f>'[1]19'!$E498</f>
        <v>0</v>
      </c>
      <c r="Y623" s="200">
        <f>'[1]20'!$E498</f>
        <v>0</v>
      </c>
      <c r="Z623" s="200">
        <f>'[1]21'!$E498</f>
        <v>0</v>
      </c>
      <c r="AA623" s="200">
        <f>'[1]22'!$E498</f>
        <v>0</v>
      </c>
      <c r="AB623" s="200">
        <f>'[1]23'!$E498</f>
        <v>0</v>
      </c>
      <c r="AC623" s="200">
        <f>'[1]24'!$E498</f>
        <v>0</v>
      </c>
      <c r="AD623" s="200">
        <f>'[1]25'!$E498</f>
        <v>0</v>
      </c>
      <c r="AE623" s="200">
        <f>'[1]С-с'!$E498</f>
        <v>0</v>
      </c>
      <c r="AF623" s="119">
        <f>[1]Ц!$E498</f>
        <v>0</v>
      </c>
    </row>
    <row r="624" spans="1:32" ht="13.5" hidden="1" thickBot="1">
      <c r="A624" s="218"/>
      <c r="B624" s="123"/>
      <c r="C624" s="124"/>
      <c r="D624" s="124"/>
      <c r="E624" s="226">
        <f t="shared" si="49"/>
        <v>0</v>
      </c>
      <c r="F624" s="233">
        <f>'[1]1'!$E499</f>
        <v>0</v>
      </c>
      <c r="G624" s="200">
        <f>'[1]2'!$E499</f>
        <v>0</v>
      </c>
      <c r="H624" s="200">
        <f>'[1]3'!$E499</f>
        <v>0</v>
      </c>
      <c r="I624" s="200">
        <f>'[1]4'!$E499</f>
        <v>0</v>
      </c>
      <c r="J624" s="200">
        <f>'[1]5'!$E499</f>
        <v>0</v>
      </c>
      <c r="K624" s="200">
        <f>'[1]6'!$E499</f>
        <v>0</v>
      </c>
      <c r="L624" s="200">
        <f>'[1]7'!$E499</f>
        <v>0</v>
      </c>
      <c r="M624" s="200">
        <f>'[1]8'!$E499</f>
        <v>0</v>
      </c>
      <c r="N624" s="200">
        <f>'[1]9'!$E499</f>
        <v>0</v>
      </c>
      <c r="O624" s="200">
        <f>'[1]10'!$E499</f>
        <v>0</v>
      </c>
      <c r="P624" s="200">
        <f>'[1]11'!$E499</f>
        <v>0</v>
      </c>
      <c r="Q624" s="200">
        <f>'[1]12'!$E499</f>
        <v>0</v>
      </c>
      <c r="R624" s="200">
        <f>'[1]13'!$E499</f>
        <v>0</v>
      </c>
      <c r="S624" s="200">
        <f>'[1]14'!$E499</f>
        <v>0</v>
      </c>
      <c r="T624" s="200">
        <f>'[1]15'!$E499</f>
        <v>0</v>
      </c>
      <c r="U624" s="200">
        <f>'[1]16'!$E499</f>
        <v>0</v>
      </c>
      <c r="V624" s="200">
        <f>'[1]17'!$E499</f>
        <v>0</v>
      </c>
      <c r="W624" s="200">
        <f>'[1]18'!$E499</f>
        <v>0</v>
      </c>
      <c r="X624" s="200">
        <f>'[1]19'!$E499</f>
        <v>0</v>
      </c>
      <c r="Y624" s="200">
        <f>'[1]20'!$E499</f>
        <v>0</v>
      </c>
      <c r="Z624" s="200">
        <f>'[1]21'!$E499</f>
        <v>0</v>
      </c>
      <c r="AA624" s="200">
        <f>'[1]22'!$E499</f>
        <v>0</v>
      </c>
      <c r="AB624" s="200">
        <f>'[1]23'!$E499</f>
        <v>0</v>
      </c>
      <c r="AC624" s="200">
        <f>'[1]24'!$E499</f>
        <v>0</v>
      </c>
      <c r="AD624" s="200">
        <f>'[1]25'!$E499</f>
        <v>0</v>
      </c>
      <c r="AE624" s="200">
        <f>'[1]С-с'!$E499</f>
        <v>0</v>
      </c>
      <c r="AF624" s="119">
        <f>[1]Ц!$E499</f>
        <v>0</v>
      </c>
    </row>
    <row r="625" spans="1:33" ht="13.5" hidden="1" thickBot="1">
      <c r="A625" s="218"/>
      <c r="B625" s="123"/>
      <c r="C625" s="124"/>
      <c r="D625" s="124"/>
      <c r="E625" s="226">
        <f t="shared" si="49"/>
        <v>0</v>
      </c>
      <c r="F625" s="233">
        <f>'[1]1'!$E500</f>
        <v>0</v>
      </c>
      <c r="G625" s="200">
        <f>'[1]2'!$E500</f>
        <v>0</v>
      </c>
      <c r="H625" s="200">
        <f>'[1]3'!$E500</f>
        <v>0</v>
      </c>
      <c r="I625" s="200">
        <f>'[1]4'!$E500</f>
        <v>0</v>
      </c>
      <c r="J625" s="200">
        <f>'[1]5'!$E500</f>
        <v>0</v>
      </c>
      <c r="K625" s="200">
        <f>'[1]6'!$E500</f>
        <v>0</v>
      </c>
      <c r="L625" s="200">
        <f>'[1]7'!$E500</f>
        <v>0</v>
      </c>
      <c r="M625" s="200">
        <f>'[1]8'!$E500</f>
        <v>0</v>
      </c>
      <c r="N625" s="200">
        <f>'[1]9'!$E500</f>
        <v>0</v>
      </c>
      <c r="O625" s="200">
        <f>'[1]10'!$E500</f>
        <v>0</v>
      </c>
      <c r="P625" s="200">
        <f>'[1]11'!$E500</f>
        <v>0</v>
      </c>
      <c r="Q625" s="200">
        <f>'[1]12'!$E500</f>
        <v>0</v>
      </c>
      <c r="R625" s="200">
        <f>'[1]13'!$E500</f>
        <v>0</v>
      </c>
      <c r="S625" s="200">
        <f>'[1]14'!$E500</f>
        <v>0</v>
      </c>
      <c r="T625" s="200">
        <f>'[1]15'!$E500</f>
        <v>0</v>
      </c>
      <c r="U625" s="200">
        <f>'[1]16'!$E500</f>
        <v>0</v>
      </c>
      <c r="V625" s="200">
        <f>'[1]17'!$E500</f>
        <v>0</v>
      </c>
      <c r="W625" s="200">
        <f>'[1]18'!$E500</f>
        <v>0</v>
      </c>
      <c r="X625" s="200">
        <f>'[1]19'!$E500</f>
        <v>0</v>
      </c>
      <c r="Y625" s="200">
        <f>'[1]20'!$E500</f>
        <v>0</v>
      </c>
      <c r="Z625" s="200">
        <f>'[1]21'!$E500</f>
        <v>0</v>
      </c>
      <c r="AA625" s="200">
        <f>'[1]22'!$E500</f>
        <v>0</v>
      </c>
      <c r="AB625" s="200">
        <f>'[1]23'!$E500</f>
        <v>0</v>
      </c>
      <c r="AC625" s="200">
        <f>'[1]24'!$E500</f>
        <v>0</v>
      </c>
      <c r="AD625" s="200">
        <f>'[1]25'!$E500</f>
        <v>0</v>
      </c>
      <c r="AE625" s="200">
        <f>'[1]С-с'!$E500</f>
        <v>0</v>
      </c>
      <c r="AF625" s="119">
        <f>[1]Ц!$E500</f>
        <v>0</v>
      </c>
    </row>
    <row r="626" spans="1:33" ht="13.5" hidden="1" thickBot="1">
      <c r="A626" s="218"/>
      <c r="B626" s="123"/>
      <c r="C626" s="124"/>
      <c r="D626" s="124"/>
      <c r="E626" s="226">
        <f t="shared" si="49"/>
        <v>0</v>
      </c>
      <c r="F626" s="233">
        <f>'[1]1'!$E501</f>
        <v>0</v>
      </c>
      <c r="G626" s="200">
        <f>'[1]2'!$E501</f>
        <v>0</v>
      </c>
      <c r="H626" s="200">
        <f>'[1]3'!$E501</f>
        <v>0</v>
      </c>
      <c r="I626" s="200">
        <f>'[1]4'!$E501</f>
        <v>0</v>
      </c>
      <c r="J626" s="200">
        <f>'[1]5'!$E501</f>
        <v>0</v>
      </c>
      <c r="K626" s="200">
        <f>'[1]6'!$E501</f>
        <v>0</v>
      </c>
      <c r="L626" s="200">
        <f>'[1]7'!$E501</f>
        <v>0</v>
      </c>
      <c r="M626" s="200">
        <f>'[1]8'!$E501</f>
        <v>0</v>
      </c>
      <c r="N626" s="200">
        <f>'[1]9'!$E501</f>
        <v>0</v>
      </c>
      <c r="O626" s="200">
        <f>'[1]10'!$E501</f>
        <v>0</v>
      </c>
      <c r="P626" s="200">
        <f>'[1]11'!$E501</f>
        <v>0</v>
      </c>
      <c r="Q626" s="200">
        <f>'[1]12'!$E501</f>
        <v>0</v>
      </c>
      <c r="R626" s="200">
        <f>'[1]13'!$E501</f>
        <v>0</v>
      </c>
      <c r="S626" s="200">
        <f>'[1]14'!$E501</f>
        <v>0</v>
      </c>
      <c r="T626" s="200">
        <f>'[1]15'!$E501</f>
        <v>0</v>
      </c>
      <c r="U626" s="200">
        <f>'[1]16'!$E501</f>
        <v>0</v>
      </c>
      <c r="V626" s="200">
        <f>'[1]17'!$E501</f>
        <v>0</v>
      </c>
      <c r="W626" s="200">
        <f>'[1]18'!$E501</f>
        <v>0</v>
      </c>
      <c r="X626" s="200">
        <f>'[1]19'!$E501</f>
        <v>0</v>
      </c>
      <c r="Y626" s="200">
        <f>'[1]20'!$E501</f>
        <v>0</v>
      </c>
      <c r="Z626" s="200">
        <f>'[1]21'!$E501</f>
        <v>0</v>
      </c>
      <c r="AA626" s="200">
        <f>'[1]22'!$E501</f>
        <v>0</v>
      </c>
      <c r="AB626" s="200">
        <f>'[1]23'!$E501</f>
        <v>0</v>
      </c>
      <c r="AC626" s="200">
        <f>'[1]24'!$E501</f>
        <v>0</v>
      </c>
      <c r="AD626" s="200">
        <f>'[1]25'!$E501</f>
        <v>0</v>
      </c>
      <c r="AE626" s="200">
        <f>'[1]С-с'!$E501</f>
        <v>0</v>
      </c>
      <c r="AF626" s="119">
        <f>[1]Ц!$E501</f>
        <v>0</v>
      </c>
    </row>
    <row r="627" spans="1:33" ht="13.5" hidden="1" thickBot="1">
      <c r="A627" s="218"/>
      <c r="B627" s="123"/>
      <c r="C627" s="124"/>
      <c r="D627" s="124"/>
      <c r="E627" s="226">
        <f t="shared" si="49"/>
        <v>18</v>
      </c>
      <c r="F627" s="233">
        <f>'[1]1'!$E502</f>
        <v>0</v>
      </c>
      <c r="G627" s="200">
        <f>'[1]2'!$E502</f>
        <v>0</v>
      </c>
      <c r="H627" s="200">
        <f>'[1]3'!$E502</f>
        <v>0</v>
      </c>
      <c r="I627" s="200">
        <f>'[1]4'!$E502</f>
        <v>0</v>
      </c>
      <c r="J627" s="200">
        <f>'[1]5'!$E502</f>
        <v>0</v>
      </c>
      <c r="K627" s="200">
        <f>'[1]6'!$E502</f>
        <v>0</v>
      </c>
      <c r="L627" s="200">
        <f>'[1]7'!$E502</f>
        <v>0</v>
      </c>
      <c r="M627" s="200">
        <f>'[1]8'!$E502</f>
        <v>0</v>
      </c>
      <c r="N627" s="200">
        <f>'[1]9'!$E502</f>
        <v>0</v>
      </c>
      <c r="O627" s="200">
        <f>'[1]10'!$E502</f>
        <v>18</v>
      </c>
      <c r="P627" s="200">
        <f>'[1]11'!$E502</f>
        <v>0</v>
      </c>
      <c r="Q627" s="200">
        <f>'[1]12'!$E502</f>
        <v>0</v>
      </c>
      <c r="R627" s="200">
        <f>'[1]13'!$E502</f>
        <v>0</v>
      </c>
      <c r="S627" s="200">
        <f>'[1]14'!$E502</f>
        <v>0</v>
      </c>
      <c r="T627" s="200">
        <f>'[1]15'!$E502</f>
        <v>0</v>
      </c>
      <c r="U627" s="200">
        <f>'[1]16'!$E502</f>
        <v>0</v>
      </c>
      <c r="V627" s="200">
        <f>'[1]17'!$E502</f>
        <v>0</v>
      </c>
      <c r="W627" s="200">
        <f>'[1]18'!$E502</f>
        <v>0</v>
      </c>
      <c r="X627" s="200">
        <f>'[1]19'!$E502</f>
        <v>0</v>
      </c>
      <c r="Y627" s="200">
        <f>'[1]20'!$E502</f>
        <v>0</v>
      </c>
      <c r="Z627" s="200">
        <f>'[1]21'!$E502</f>
        <v>0</v>
      </c>
      <c r="AA627" s="200">
        <f>'[1]22'!$E502</f>
        <v>0</v>
      </c>
      <c r="AB627" s="200">
        <f>'[1]23'!$E502</f>
        <v>0</v>
      </c>
      <c r="AC627" s="200">
        <f>'[1]24'!$E502</f>
        <v>0</v>
      </c>
      <c r="AD627" s="200">
        <f>'[1]25'!$E502</f>
        <v>0</v>
      </c>
      <c r="AE627" s="200">
        <f>'[1]С-с'!$E502</f>
        <v>0</v>
      </c>
      <c r="AF627" s="119">
        <f>[1]Ц!$E502</f>
        <v>0</v>
      </c>
    </row>
    <row r="628" spans="1:33" ht="13.5" hidden="1" thickBot="1">
      <c r="A628" s="218"/>
      <c r="B628" s="123"/>
      <c r="C628" s="124"/>
      <c r="D628" s="124"/>
      <c r="E628" s="226">
        <f t="shared" si="49"/>
        <v>0</v>
      </c>
      <c r="F628" s="233">
        <f>'[1]1'!$E503</f>
        <v>0</v>
      </c>
      <c r="G628" s="200">
        <f>'[1]2'!$E503</f>
        <v>0</v>
      </c>
      <c r="H628" s="200">
        <f>'[1]3'!$E503</f>
        <v>0</v>
      </c>
      <c r="I628" s="200">
        <f>'[1]4'!$E503</f>
        <v>0</v>
      </c>
      <c r="J628" s="200">
        <f>'[1]5'!$E503</f>
        <v>0</v>
      </c>
      <c r="K628" s="200">
        <f>'[1]6'!$E503</f>
        <v>0</v>
      </c>
      <c r="L628" s="200">
        <f>'[1]7'!$E503</f>
        <v>0</v>
      </c>
      <c r="M628" s="200">
        <f>'[1]8'!$E503</f>
        <v>0</v>
      </c>
      <c r="N628" s="200">
        <f>'[1]9'!$E503</f>
        <v>0</v>
      </c>
      <c r="O628" s="200">
        <f>'[1]10'!$E503</f>
        <v>0</v>
      </c>
      <c r="P628" s="200">
        <f>'[1]11'!$E503</f>
        <v>0</v>
      </c>
      <c r="Q628" s="200">
        <f>'[1]12'!$E503</f>
        <v>0</v>
      </c>
      <c r="R628" s="200">
        <f>'[1]13'!$E503</f>
        <v>0</v>
      </c>
      <c r="S628" s="200">
        <f>'[1]14'!$E503</f>
        <v>0</v>
      </c>
      <c r="T628" s="200">
        <f>'[1]15'!$E503</f>
        <v>0</v>
      </c>
      <c r="U628" s="200">
        <f>'[1]16'!$E503</f>
        <v>0</v>
      </c>
      <c r="V628" s="200">
        <f>'[1]17'!$E503</f>
        <v>0</v>
      </c>
      <c r="W628" s="200">
        <f>'[1]18'!$E503</f>
        <v>0</v>
      </c>
      <c r="X628" s="200">
        <f>'[1]19'!$E503</f>
        <v>0</v>
      </c>
      <c r="Y628" s="200">
        <f>'[1]20'!$E503</f>
        <v>0</v>
      </c>
      <c r="Z628" s="200">
        <f>'[1]21'!$E503</f>
        <v>0</v>
      </c>
      <c r="AA628" s="200">
        <f>'[1]22'!$E503</f>
        <v>0</v>
      </c>
      <c r="AB628" s="200">
        <f>'[1]23'!$E503</f>
        <v>0</v>
      </c>
      <c r="AC628" s="200">
        <f>'[1]24'!$E503</f>
        <v>0</v>
      </c>
      <c r="AD628" s="200">
        <f>'[1]25'!$E503</f>
        <v>0</v>
      </c>
      <c r="AE628" s="200">
        <f>'[1]С-с'!$E503</f>
        <v>0</v>
      </c>
      <c r="AF628" s="119">
        <f>[1]Ц!$E503</f>
        <v>0</v>
      </c>
    </row>
    <row r="629" spans="1:33" ht="13.5" hidden="1" thickBot="1">
      <c r="A629" s="218"/>
      <c r="B629" s="123"/>
      <c r="C629" s="124"/>
      <c r="D629" s="124"/>
      <c r="E629" s="226">
        <f t="shared" si="49"/>
        <v>18</v>
      </c>
      <c r="F629" s="234">
        <f>'[1]1'!$E504</f>
        <v>0</v>
      </c>
      <c r="G629" s="235">
        <f>'[1]2'!$E504</f>
        <v>0</v>
      </c>
      <c r="H629" s="235">
        <f>'[1]3'!$E504</f>
        <v>0</v>
      </c>
      <c r="I629" s="235">
        <f>'[1]4'!$E504</f>
        <v>0</v>
      </c>
      <c r="J629" s="235">
        <f>'[1]5'!$E504</f>
        <v>0</v>
      </c>
      <c r="K629" s="235">
        <f>'[1]6'!$E504</f>
        <v>0</v>
      </c>
      <c r="L629" s="235">
        <f>'[1]7'!$E504</f>
        <v>0</v>
      </c>
      <c r="M629" s="235">
        <f>'[1]8'!$E504</f>
        <v>0</v>
      </c>
      <c r="N629" s="235">
        <f>'[1]9'!$E504</f>
        <v>0</v>
      </c>
      <c r="O629" s="235">
        <f>'[1]10'!$E504</f>
        <v>18</v>
      </c>
      <c r="P629" s="235">
        <f>'[1]11'!$E504</f>
        <v>0</v>
      </c>
      <c r="Q629" s="235">
        <f>'[1]12'!$E504</f>
        <v>0</v>
      </c>
      <c r="R629" s="235">
        <f>'[1]13'!$E504</f>
        <v>0</v>
      </c>
      <c r="S629" s="235">
        <f>'[1]14'!$E504</f>
        <v>0</v>
      </c>
      <c r="T629" s="235">
        <f>'[1]15'!$E504</f>
        <v>0</v>
      </c>
      <c r="U629" s="235">
        <f>'[1]16'!$E504</f>
        <v>0</v>
      </c>
      <c r="V629" s="235">
        <f>'[1]17'!$E504</f>
        <v>0</v>
      </c>
      <c r="W629" s="235">
        <f>'[1]18'!$E504</f>
        <v>0</v>
      </c>
      <c r="X629" s="235">
        <f>'[1]19'!$E504</f>
        <v>0</v>
      </c>
      <c r="Y629" s="235">
        <f>'[1]20'!$E504</f>
        <v>0</v>
      </c>
      <c r="Z629" s="235">
        <f>'[1]21'!$E504</f>
        <v>0</v>
      </c>
      <c r="AA629" s="235">
        <f>'[1]22'!$E504</f>
        <v>0</v>
      </c>
      <c r="AB629" s="235">
        <f>'[1]23'!$E504</f>
        <v>0</v>
      </c>
      <c r="AC629" s="235">
        <f>'[1]24'!$E504</f>
        <v>0</v>
      </c>
      <c r="AD629" s="235">
        <f>'[1]25'!$E504</f>
        <v>0</v>
      </c>
      <c r="AE629" s="235">
        <f>'[1]С-с'!$E504</f>
        <v>0</v>
      </c>
      <c r="AF629" s="121">
        <f>[1]Ц!$E504</f>
        <v>0</v>
      </c>
    </row>
    <row r="630" spans="1:33" hidden="1">
      <c r="A630" s="218"/>
      <c r="B630" s="123"/>
      <c r="C630" s="124"/>
      <c r="D630" s="124"/>
      <c r="E630" s="124"/>
      <c r="F630" s="124"/>
      <c r="G630" s="124"/>
      <c r="H630" s="124"/>
      <c r="I630" s="124"/>
    </row>
    <row r="631" spans="1:33" ht="13.5" hidden="1" thickBot="1">
      <c r="A631" s="218"/>
      <c r="B631" s="123"/>
      <c r="C631" s="124"/>
      <c r="D631" s="124"/>
      <c r="E631" s="124"/>
      <c r="F631" s="231"/>
      <c r="G631" s="202" t="s">
        <v>309</v>
      </c>
      <c r="H631" s="203" t="s">
        <v>310</v>
      </c>
      <c r="I631" s="203" t="s">
        <v>311</v>
      </c>
      <c r="J631" s="203" t="s">
        <v>312</v>
      </c>
      <c r="K631" s="203" t="s">
        <v>313</v>
      </c>
      <c r="L631" s="203" t="s">
        <v>314</v>
      </c>
      <c r="M631" s="203" t="s">
        <v>315</v>
      </c>
      <c r="N631" s="203" t="s">
        <v>316</v>
      </c>
      <c r="O631" s="203" t="s">
        <v>317</v>
      </c>
      <c r="P631" s="203" t="s">
        <v>318</v>
      </c>
      <c r="Q631" s="203" t="s">
        <v>319</v>
      </c>
      <c r="R631" s="204" t="s">
        <v>320</v>
      </c>
      <c r="S631" s="204" t="s">
        <v>321</v>
      </c>
      <c r="T631" s="204" t="s">
        <v>322</v>
      </c>
      <c r="U631" s="204" t="s">
        <v>323</v>
      </c>
      <c r="V631" s="204" t="s">
        <v>324</v>
      </c>
      <c r="W631" s="204" t="s">
        <v>325</v>
      </c>
      <c r="X631" s="204" t="s">
        <v>326</v>
      </c>
      <c r="Y631" s="204" t="s">
        <v>327</v>
      </c>
      <c r="Z631" s="204" t="s">
        <v>328</v>
      </c>
      <c r="AA631" s="204" t="s">
        <v>329</v>
      </c>
      <c r="AB631" s="204" t="s">
        <v>330</v>
      </c>
      <c r="AC631" s="204" t="s">
        <v>331</v>
      </c>
      <c r="AD631" s="204" t="s">
        <v>332</v>
      </c>
      <c r="AE631" s="205" t="s">
        <v>333</v>
      </c>
      <c r="AF631" s="206" t="s">
        <v>334</v>
      </c>
      <c r="AG631" s="207" t="s">
        <v>335</v>
      </c>
    </row>
    <row r="632" spans="1:33" ht="13.5" hidden="1" thickBot="1">
      <c r="A632" s="218"/>
      <c r="B632" s="123"/>
      <c r="C632" s="124"/>
      <c r="D632" s="124"/>
      <c r="E632" s="124"/>
      <c r="F632" s="227">
        <v>6</v>
      </c>
      <c r="G632" s="236">
        <v>1</v>
      </c>
      <c r="H632" s="221">
        <v>2</v>
      </c>
      <c r="I632" s="221">
        <v>3</v>
      </c>
      <c r="J632" s="221">
        <v>4</v>
      </c>
      <c r="K632" s="221">
        <v>5</v>
      </c>
      <c r="L632" s="221">
        <v>6</v>
      </c>
      <c r="M632" s="221">
        <v>7</v>
      </c>
      <c r="N632" s="221">
        <v>8</v>
      </c>
      <c r="O632" s="221">
        <v>9</v>
      </c>
      <c r="P632" s="221">
        <v>10</v>
      </c>
      <c r="Q632" s="222">
        <v>11</v>
      </c>
      <c r="R632" s="220">
        <v>12</v>
      </c>
      <c r="S632" s="221">
        <v>13</v>
      </c>
      <c r="T632" s="221">
        <v>14</v>
      </c>
      <c r="U632" s="221">
        <v>15</v>
      </c>
      <c r="V632" s="221">
        <v>16</v>
      </c>
      <c r="W632" s="221">
        <v>17</v>
      </c>
      <c r="X632" s="221">
        <v>18</v>
      </c>
      <c r="Y632" s="221">
        <v>19</v>
      </c>
      <c r="Z632" s="221">
        <v>20</v>
      </c>
      <c r="AA632" s="221">
        <v>21</v>
      </c>
      <c r="AB632" s="221">
        <v>22</v>
      </c>
      <c r="AC632" s="221">
        <v>23</v>
      </c>
      <c r="AD632" s="221">
        <v>24</v>
      </c>
      <c r="AE632" s="221">
        <v>25</v>
      </c>
      <c r="AF632" s="221">
        <v>26</v>
      </c>
      <c r="AG632" s="223">
        <v>27</v>
      </c>
    </row>
    <row r="633" spans="1:33" ht="13.5" hidden="1" thickBot="1">
      <c r="A633" s="218"/>
      <c r="B633" s="123"/>
      <c r="C633" s="124"/>
      <c r="D633" s="124"/>
      <c r="E633" s="124"/>
      <c r="F633" s="226">
        <f t="shared" ref="F633:F640" si="50">SUM(G633:AG633)</f>
        <v>111</v>
      </c>
      <c r="G633" s="232">
        <f>'[1]1'!$F497</f>
        <v>0</v>
      </c>
      <c r="H633" s="203">
        <f>'[1]2'!$F497</f>
        <v>0</v>
      </c>
      <c r="I633" s="203">
        <f>'[1]3'!$F497</f>
        <v>0</v>
      </c>
      <c r="J633" s="203">
        <f>'[1]4'!$F497</f>
        <v>49</v>
      </c>
      <c r="K633" s="203">
        <f>'[1]5'!$F497</f>
        <v>0</v>
      </c>
      <c r="L633" s="203">
        <f>'[1]6'!$F497</f>
        <v>0</v>
      </c>
      <c r="M633" s="203">
        <f>'[1]7'!$F497</f>
        <v>0</v>
      </c>
      <c r="N633" s="203">
        <f>'[1]8'!$F497</f>
        <v>11</v>
      </c>
      <c r="O633" s="203">
        <f>'[1]9'!$F497</f>
        <v>0</v>
      </c>
      <c r="P633" s="203">
        <f>'[1]10'!$F497</f>
        <v>0</v>
      </c>
      <c r="Q633" s="203">
        <f>'[1]11'!$F497</f>
        <v>0</v>
      </c>
      <c r="R633" s="203">
        <f>'[1]12'!$F497</f>
        <v>0</v>
      </c>
      <c r="S633" s="203">
        <f>'[1]13'!$F497</f>
        <v>0</v>
      </c>
      <c r="T633" s="203">
        <f>'[1]14'!$F497</f>
        <v>1</v>
      </c>
      <c r="U633" s="203">
        <f>'[1]15'!$F497</f>
        <v>0</v>
      </c>
      <c r="V633" s="203">
        <f>'[1]16'!$F497</f>
        <v>0</v>
      </c>
      <c r="W633" s="203">
        <f>'[1]17'!$F497</f>
        <v>0</v>
      </c>
      <c r="X633" s="203">
        <f>'[1]18'!$F497</f>
        <v>17</v>
      </c>
      <c r="Y633" s="203">
        <f>'[1]19'!$F497</f>
        <v>0</v>
      </c>
      <c r="Z633" s="203">
        <f>'[1]20'!$F497</f>
        <v>0</v>
      </c>
      <c r="AA633" s="203">
        <f>'[1]21'!$F497</f>
        <v>33</v>
      </c>
      <c r="AB633" s="203">
        <f>'[1]22'!$F497</f>
        <v>0</v>
      </c>
      <c r="AC633" s="203">
        <f>'[1]23'!$F497</f>
        <v>0</v>
      </c>
      <c r="AD633" s="203">
        <f>'[1]24'!$F497</f>
        <v>0</v>
      </c>
      <c r="AE633" s="203">
        <f>'[1]25'!$F497</f>
        <v>0</v>
      </c>
      <c r="AF633" s="203">
        <f>'[1]С-с'!$F497</f>
        <v>0</v>
      </c>
      <c r="AG633" s="117">
        <f>[1]Ц!$F497</f>
        <v>0</v>
      </c>
    </row>
    <row r="634" spans="1:33" ht="13.5" hidden="1" thickBot="1">
      <c r="A634" s="218"/>
      <c r="B634" s="123"/>
      <c r="C634" s="124"/>
      <c r="D634" s="124"/>
      <c r="E634" s="124"/>
      <c r="F634" s="226">
        <f t="shared" si="50"/>
        <v>0</v>
      </c>
      <c r="G634" s="233">
        <f>'[1]1'!$F498</f>
        <v>0</v>
      </c>
      <c r="H634" s="200">
        <f>'[1]2'!$F498</f>
        <v>0</v>
      </c>
      <c r="I634" s="200">
        <f>'[1]3'!$F498</f>
        <v>0</v>
      </c>
      <c r="J634" s="200">
        <f>'[1]4'!$F498</f>
        <v>0</v>
      </c>
      <c r="K634" s="200">
        <f>'[1]5'!$F498</f>
        <v>0</v>
      </c>
      <c r="L634" s="200">
        <f>'[1]6'!$F498</f>
        <v>0</v>
      </c>
      <c r="M634" s="200">
        <f>'[1]7'!$F498</f>
        <v>0</v>
      </c>
      <c r="N634" s="200">
        <f>'[1]8'!$F498</f>
        <v>0</v>
      </c>
      <c r="O634" s="200">
        <f>'[1]9'!$F498</f>
        <v>0</v>
      </c>
      <c r="P634" s="200">
        <f>'[1]10'!$F498</f>
        <v>0</v>
      </c>
      <c r="Q634" s="200">
        <f>'[1]11'!$F498</f>
        <v>0</v>
      </c>
      <c r="R634" s="200">
        <f>'[1]12'!$F498</f>
        <v>0</v>
      </c>
      <c r="S634" s="200">
        <f>'[1]13'!$F498</f>
        <v>0</v>
      </c>
      <c r="T634" s="200">
        <f>'[1]14'!$F498</f>
        <v>0</v>
      </c>
      <c r="U634" s="200">
        <f>'[1]15'!$F498</f>
        <v>0</v>
      </c>
      <c r="V634" s="200">
        <f>'[1]16'!$F498</f>
        <v>0</v>
      </c>
      <c r="W634" s="200">
        <f>'[1]17'!$F498</f>
        <v>0</v>
      </c>
      <c r="X634" s="200">
        <f>'[1]18'!$F498</f>
        <v>0</v>
      </c>
      <c r="Y634" s="200">
        <f>'[1]19'!$F498</f>
        <v>0</v>
      </c>
      <c r="Z634" s="200">
        <f>'[1]20'!$F498</f>
        <v>0</v>
      </c>
      <c r="AA634" s="200">
        <f>'[1]21'!$F498</f>
        <v>0</v>
      </c>
      <c r="AB634" s="200">
        <f>'[1]22'!$F498</f>
        <v>0</v>
      </c>
      <c r="AC634" s="200">
        <f>'[1]23'!$F498</f>
        <v>0</v>
      </c>
      <c r="AD634" s="200">
        <f>'[1]24'!$F498</f>
        <v>0</v>
      </c>
      <c r="AE634" s="200">
        <f>'[1]25'!$F498</f>
        <v>0</v>
      </c>
      <c r="AF634" s="200">
        <f>'[1]С-с'!$F498</f>
        <v>0</v>
      </c>
      <c r="AG634" s="119">
        <f>[1]Ц!$F498</f>
        <v>0</v>
      </c>
    </row>
    <row r="635" spans="1:33" ht="13.5" hidden="1" thickBot="1">
      <c r="A635" s="218"/>
      <c r="B635" s="123"/>
      <c r="C635" s="124"/>
      <c r="D635" s="124"/>
      <c r="E635" s="124"/>
      <c r="F635" s="226">
        <f t="shared" si="50"/>
        <v>0</v>
      </c>
      <c r="G635" s="233">
        <f>'[1]1'!$F499</f>
        <v>0</v>
      </c>
      <c r="H635" s="200">
        <f>'[1]2'!$F499</f>
        <v>0</v>
      </c>
      <c r="I635" s="200">
        <f>'[1]3'!$F499</f>
        <v>0</v>
      </c>
      <c r="J635" s="200">
        <f>'[1]4'!$F499</f>
        <v>0</v>
      </c>
      <c r="K635" s="200">
        <f>'[1]5'!$F499</f>
        <v>0</v>
      </c>
      <c r="L635" s="200">
        <f>'[1]6'!$F499</f>
        <v>0</v>
      </c>
      <c r="M635" s="200">
        <f>'[1]7'!$F499</f>
        <v>0</v>
      </c>
      <c r="N635" s="200">
        <f>'[1]8'!$F499</f>
        <v>0</v>
      </c>
      <c r="O635" s="200">
        <f>'[1]9'!$F499</f>
        <v>0</v>
      </c>
      <c r="P635" s="200">
        <f>'[1]10'!$F499</f>
        <v>0</v>
      </c>
      <c r="Q635" s="200">
        <f>'[1]11'!$F499</f>
        <v>0</v>
      </c>
      <c r="R635" s="200">
        <f>'[1]12'!$F499</f>
        <v>0</v>
      </c>
      <c r="S635" s="200">
        <f>'[1]13'!$F499</f>
        <v>0</v>
      </c>
      <c r="T635" s="200">
        <f>'[1]14'!$F499</f>
        <v>0</v>
      </c>
      <c r="U635" s="200">
        <f>'[1]15'!$F499</f>
        <v>0</v>
      </c>
      <c r="V635" s="200">
        <f>'[1]16'!$F499</f>
        <v>0</v>
      </c>
      <c r="W635" s="200">
        <f>'[1]17'!$F499</f>
        <v>0</v>
      </c>
      <c r="X635" s="200">
        <f>'[1]18'!$F499</f>
        <v>0</v>
      </c>
      <c r="Y635" s="200">
        <f>'[1]19'!$F499</f>
        <v>0</v>
      </c>
      <c r="Z635" s="200">
        <f>'[1]20'!$F499</f>
        <v>0</v>
      </c>
      <c r="AA635" s="200">
        <f>'[1]21'!$F499</f>
        <v>0</v>
      </c>
      <c r="AB635" s="200">
        <f>'[1]22'!$F499</f>
        <v>0</v>
      </c>
      <c r="AC635" s="200">
        <f>'[1]23'!$F499</f>
        <v>0</v>
      </c>
      <c r="AD635" s="200">
        <f>'[1]24'!$F499</f>
        <v>0</v>
      </c>
      <c r="AE635" s="200">
        <f>'[1]25'!$F499</f>
        <v>0</v>
      </c>
      <c r="AF635" s="200">
        <f>'[1]С-с'!$F499</f>
        <v>0</v>
      </c>
      <c r="AG635" s="119">
        <f>[1]Ц!$F499</f>
        <v>0</v>
      </c>
    </row>
    <row r="636" spans="1:33" ht="13.5" hidden="1" thickBot="1">
      <c r="A636" s="218"/>
      <c r="B636" s="123"/>
      <c r="C636" s="124"/>
      <c r="D636" s="124"/>
      <c r="E636" s="124"/>
      <c r="F636" s="226">
        <f t="shared" si="50"/>
        <v>0</v>
      </c>
      <c r="G636" s="233">
        <f>'[1]1'!$F500</f>
        <v>0</v>
      </c>
      <c r="H636" s="200">
        <f>'[1]2'!$F500</f>
        <v>0</v>
      </c>
      <c r="I636" s="200">
        <f>'[1]3'!$F500</f>
        <v>0</v>
      </c>
      <c r="J636" s="200">
        <f>'[1]4'!$F500</f>
        <v>0</v>
      </c>
      <c r="K636" s="200">
        <f>'[1]5'!$F500</f>
        <v>0</v>
      </c>
      <c r="L636" s="200">
        <f>'[1]6'!$F500</f>
        <v>0</v>
      </c>
      <c r="M636" s="200">
        <f>'[1]7'!$F500</f>
        <v>0</v>
      </c>
      <c r="N636" s="200">
        <f>'[1]8'!$F500</f>
        <v>0</v>
      </c>
      <c r="O636" s="200">
        <f>'[1]9'!$F500</f>
        <v>0</v>
      </c>
      <c r="P636" s="200">
        <f>'[1]10'!$F500</f>
        <v>0</v>
      </c>
      <c r="Q636" s="200">
        <f>'[1]11'!$F500</f>
        <v>0</v>
      </c>
      <c r="R636" s="200">
        <f>'[1]12'!$F500</f>
        <v>0</v>
      </c>
      <c r="S636" s="200">
        <f>'[1]13'!$F500</f>
        <v>0</v>
      </c>
      <c r="T636" s="200">
        <f>'[1]14'!$F500</f>
        <v>0</v>
      </c>
      <c r="U636" s="200">
        <f>'[1]15'!$F500</f>
        <v>0</v>
      </c>
      <c r="V636" s="200">
        <f>'[1]16'!$F500</f>
        <v>0</v>
      </c>
      <c r="W636" s="200">
        <f>'[1]17'!$F500</f>
        <v>0</v>
      </c>
      <c r="X636" s="200">
        <f>'[1]18'!$F500</f>
        <v>0</v>
      </c>
      <c r="Y636" s="200">
        <f>'[1]19'!$F500</f>
        <v>0</v>
      </c>
      <c r="Z636" s="200">
        <f>'[1]20'!$F500</f>
        <v>0</v>
      </c>
      <c r="AA636" s="200">
        <f>'[1]21'!$F500</f>
        <v>0</v>
      </c>
      <c r="AB636" s="200">
        <f>'[1]22'!$F500</f>
        <v>0</v>
      </c>
      <c r="AC636" s="200">
        <f>'[1]23'!$F500</f>
        <v>0</v>
      </c>
      <c r="AD636" s="200">
        <f>'[1]24'!$F500</f>
        <v>0</v>
      </c>
      <c r="AE636" s="200">
        <f>'[1]25'!$F500</f>
        <v>0</v>
      </c>
      <c r="AF636" s="200">
        <f>'[1]С-с'!$F500</f>
        <v>0</v>
      </c>
      <c r="AG636" s="119">
        <f>[1]Ц!$F500</f>
        <v>0</v>
      </c>
    </row>
    <row r="637" spans="1:33" ht="13.5" hidden="1" thickBot="1">
      <c r="A637" s="218"/>
      <c r="B637" s="123"/>
      <c r="C637" s="124"/>
      <c r="D637" s="124"/>
      <c r="E637" s="124"/>
      <c r="F637" s="226">
        <f t="shared" si="50"/>
        <v>0</v>
      </c>
      <c r="G637" s="233">
        <f>'[1]1'!$F501</f>
        <v>0</v>
      </c>
      <c r="H637" s="200">
        <f>'[1]2'!$F501</f>
        <v>0</v>
      </c>
      <c r="I637" s="200">
        <f>'[1]3'!$F501</f>
        <v>0</v>
      </c>
      <c r="J637" s="200">
        <f>'[1]4'!$F501</f>
        <v>0</v>
      </c>
      <c r="K637" s="200">
        <f>'[1]5'!$F501</f>
        <v>0</v>
      </c>
      <c r="L637" s="200">
        <f>'[1]6'!$F501</f>
        <v>0</v>
      </c>
      <c r="M637" s="200">
        <f>'[1]7'!$F501</f>
        <v>0</v>
      </c>
      <c r="N637" s="200">
        <f>'[1]8'!$F501</f>
        <v>0</v>
      </c>
      <c r="O637" s="200">
        <f>'[1]9'!$F501</f>
        <v>0</v>
      </c>
      <c r="P637" s="200">
        <f>'[1]10'!$F501</f>
        <v>0</v>
      </c>
      <c r="Q637" s="200">
        <f>'[1]11'!$F501</f>
        <v>0</v>
      </c>
      <c r="R637" s="200">
        <f>'[1]12'!$F501</f>
        <v>0</v>
      </c>
      <c r="S637" s="200">
        <f>'[1]13'!$F501</f>
        <v>0</v>
      </c>
      <c r="T637" s="200">
        <f>'[1]14'!$F501</f>
        <v>0</v>
      </c>
      <c r="U637" s="200">
        <f>'[1]15'!$F501</f>
        <v>0</v>
      </c>
      <c r="V637" s="200">
        <f>'[1]16'!$F501</f>
        <v>0</v>
      </c>
      <c r="W637" s="200">
        <f>'[1]17'!$F501</f>
        <v>0</v>
      </c>
      <c r="X637" s="200">
        <f>'[1]18'!$F501</f>
        <v>0</v>
      </c>
      <c r="Y637" s="200">
        <f>'[1]19'!$F501</f>
        <v>0</v>
      </c>
      <c r="Z637" s="200">
        <f>'[1]20'!$F501</f>
        <v>0</v>
      </c>
      <c r="AA637" s="200">
        <f>'[1]21'!$F501</f>
        <v>0</v>
      </c>
      <c r="AB637" s="200">
        <f>'[1]22'!$F501</f>
        <v>0</v>
      </c>
      <c r="AC637" s="200">
        <f>'[1]23'!$F501</f>
        <v>0</v>
      </c>
      <c r="AD637" s="200">
        <f>'[1]24'!$F501</f>
        <v>0</v>
      </c>
      <c r="AE637" s="200">
        <f>'[1]25'!$F501</f>
        <v>0</v>
      </c>
      <c r="AF637" s="200">
        <f>'[1]С-с'!$F501</f>
        <v>0</v>
      </c>
      <c r="AG637" s="119">
        <f>[1]Ц!$F501</f>
        <v>0</v>
      </c>
    </row>
    <row r="638" spans="1:33" ht="13.5" hidden="1" thickBot="1">
      <c r="A638" s="218"/>
      <c r="B638" s="123"/>
      <c r="C638" s="124"/>
      <c r="D638" s="124"/>
      <c r="E638" s="124"/>
      <c r="F638" s="226">
        <f t="shared" si="50"/>
        <v>5023</v>
      </c>
      <c r="G638" s="233">
        <f>'[1]1'!$F502</f>
        <v>1</v>
      </c>
      <c r="H638" s="200">
        <f>'[1]2'!$F502</f>
        <v>0</v>
      </c>
      <c r="I638" s="200">
        <f>'[1]3'!$F502</f>
        <v>155</v>
      </c>
      <c r="J638" s="200">
        <f>'[1]4'!$F502</f>
        <v>882</v>
      </c>
      <c r="K638" s="200">
        <f>'[1]5'!$F502</f>
        <v>200</v>
      </c>
      <c r="L638" s="200">
        <f>'[1]6'!$F502</f>
        <v>112</v>
      </c>
      <c r="M638" s="200">
        <f>'[1]7'!$F502</f>
        <v>0</v>
      </c>
      <c r="N638" s="200">
        <f>'[1]8'!$F502</f>
        <v>81</v>
      </c>
      <c r="O638" s="200">
        <f>'[1]9'!$F502</f>
        <v>55</v>
      </c>
      <c r="P638" s="200">
        <f>'[1]10'!$F502</f>
        <v>0</v>
      </c>
      <c r="Q638" s="200">
        <f>'[1]11'!$F502</f>
        <v>150</v>
      </c>
      <c r="R638" s="200">
        <f>'[1]12'!$F502</f>
        <v>1682</v>
      </c>
      <c r="S638" s="200">
        <f>'[1]13'!$F502</f>
        <v>20</v>
      </c>
      <c r="T638" s="200">
        <f>'[1]14'!$F502</f>
        <v>0</v>
      </c>
      <c r="U638" s="200">
        <f>'[1]15'!$F502</f>
        <v>55</v>
      </c>
      <c r="V638" s="200">
        <f>'[1]16'!$F502</f>
        <v>3</v>
      </c>
      <c r="W638" s="200">
        <f>'[1]17'!$F502</f>
        <v>0</v>
      </c>
      <c r="X638" s="200">
        <f>'[1]18'!$F502</f>
        <v>0</v>
      </c>
      <c r="Y638" s="200">
        <f>'[1]19'!$F502</f>
        <v>45</v>
      </c>
      <c r="Z638" s="200">
        <f>'[1]20'!$F502</f>
        <v>0</v>
      </c>
      <c r="AA638" s="200">
        <f>'[1]21'!$F502</f>
        <v>1</v>
      </c>
      <c r="AB638" s="200">
        <f>'[1]22'!$F502</f>
        <v>86</v>
      </c>
      <c r="AC638" s="200">
        <f>'[1]23'!$F502</f>
        <v>51</v>
      </c>
      <c r="AD638" s="200">
        <f>'[1]24'!$F502</f>
        <v>313</v>
      </c>
      <c r="AE638" s="200">
        <f>'[1]25'!$F502</f>
        <v>0</v>
      </c>
      <c r="AF638" s="200">
        <f>'[1]С-с'!$F502</f>
        <v>0</v>
      </c>
      <c r="AG638" s="119">
        <f>[1]Ц!$F502</f>
        <v>1131</v>
      </c>
    </row>
    <row r="639" spans="1:33" ht="13.5" hidden="1" thickBot="1">
      <c r="A639" s="218"/>
      <c r="B639" s="123"/>
      <c r="C639" s="124"/>
      <c r="D639" s="124"/>
      <c r="E639" s="124"/>
      <c r="F639" s="226">
        <f t="shared" si="50"/>
        <v>0</v>
      </c>
      <c r="G639" s="233">
        <f>'[1]1'!$F503</f>
        <v>0</v>
      </c>
      <c r="H639" s="200">
        <f>'[1]2'!$F503</f>
        <v>0</v>
      </c>
      <c r="I639" s="200">
        <f>'[1]3'!$F503</f>
        <v>0</v>
      </c>
      <c r="J639" s="200">
        <f>'[1]4'!$F503</f>
        <v>0</v>
      </c>
      <c r="K639" s="200">
        <f>'[1]5'!$F503</f>
        <v>0</v>
      </c>
      <c r="L639" s="200">
        <f>'[1]6'!$F503</f>
        <v>0</v>
      </c>
      <c r="M639" s="200">
        <f>'[1]7'!$F503</f>
        <v>0</v>
      </c>
      <c r="N639" s="200">
        <f>'[1]8'!$F503</f>
        <v>0</v>
      </c>
      <c r="O639" s="200">
        <f>'[1]9'!$F503</f>
        <v>0</v>
      </c>
      <c r="P639" s="200">
        <f>'[1]10'!$F503</f>
        <v>0</v>
      </c>
      <c r="Q639" s="200">
        <f>'[1]11'!$F503</f>
        <v>0</v>
      </c>
      <c r="R639" s="200">
        <f>'[1]12'!$F503</f>
        <v>0</v>
      </c>
      <c r="S639" s="200">
        <f>'[1]13'!$F503</f>
        <v>0</v>
      </c>
      <c r="T639" s="200">
        <f>'[1]14'!$F503</f>
        <v>0</v>
      </c>
      <c r="U639" s="200">
        <f>'[1]15'!$F503</f>
        <v>0</v>
      </c>
      <c r="V639" s="200">
        <f>'[1]16'!$F503</f>
        <v>0</v>
      </c>
      <c r="W639" s="200">
        <f>'[1]17'!$F503</f>
        <v>0</v>
      </c>
      <c r="X639" s="200">
        <f>'[1]18'!$F503</f>
        <v>0</v>
      </c>
      <c r="Y639" s="200">
        <f>'[1]19'!$F503</f>
        <v>0</v>
      </c>
      <c r="Z639" s="200">
        <f>'[1]20'!$F503</f>
        <v>0</v>
      </c>
      <c r="AA639" s="200">
        <f>'[1]21'!$F503</f>
        <v>0</v>
      </c>
      <c r="AB639" s="200">
        <f>'[1]22'!$F503</f>
        <v>0</v>
      </c>
      <c r="AC639" s="200">
        <f>'[1]23'!$F503</f>
        <v>0</v>
      </c>
      <c r="AD639" s="200">
        <f>'[1]24'!$F503</f>
        <v>0</v>
      </c>
      <c r="AE639" s="200">
        <f>'[1]25'!$F503</f>
        <v>0</v>
      </c>
      <c r="AF639" s="200">
        <f>'[1]С-с'!$F503</f>
        <v>0</v>
      </c>
      <c r="AG639" s="119">
        <f>[1]Ц!$F503</f>
        <v>0</v>
      </c>
    </row>
    <row r="640" spans="1:33" ht="13.5" hidden="1" thickBot="1">
      <c r="A640" s="218"/>
      <c r="B640" s="123"/>
      <c r="C640" s="124"/>
      <c r="D640" s="124"/>
      <c r="E640" s="124"/>
      <c r="F640" s="206">
        <f t="shared" si="50"/>
        <v>5134</v>
      </c>
      <c r="G640" s="234">
        <f>'[1]1'!$F504</f>
        <v>1</v>
      </c>
      <c r="H640" s="235">
        <f>'[1]2'!$F504</f>
        <v>0</v>
      </c>
      <c r="I640" s="235">
        <f>'[1]3'!$F504</f>
        <v>155</v>
      </c>
      <c r="J640" s="235">
        <f>'[1]4'!$F504</f>
        <v>931</v>
      </c>
      <c r="K640" s="235">
        <f>'[1]5'!$F504</f>
        <v>200</v>
      </c>
      <c r="L640" s="235">
        <f>'[1]6'!$F504</f>
        <v>112</v>
      </c>
      <c r="M640" s="235">
        <f>'[1]7'!$F504</f>
        <v>0</v>
      </c>
      <c r="N640" s="235">
        <f>'[1]8'!$F504</f>
        <v>92</v>
      </c>
      <c r="O640" s="235">
        <f>'[1]9'!$F504</f>
        <v>55</v>
      </c>
      <c r="P640" s="235">
        <f>'[1]10'!$F504</f>
        <v>0</v>
      </c>
      <c r="Q640" s="235">
        <f>'[1]11'!$F504</f>
        <v>150</v>
      </c>
      <c r="R640" s="235">
        <f>'[1]12'!$F504</f>
        <v>1682</v>
      </c>
      <c r="S640" s="235">
        <f>'[1]13'!$F504</f>
        <v>20</v>
      </c>
      <c r="T640" s="235">
        <f>'[1]14'!$F504</f>
        <v>1</v>
      </c>
      <c r="U640" s="235">
        <f>'[1]15'!$F504</f>
        <v>55</v>
      </c>
      <c r="V640" s="235">
        <f>'[1]16'!$F504</f>
        <v>3</v>
      </c>
      <c r="W640" s="235">
        <f>'[1]17'!$F504</f>
        <v>0</v>
      </c>
      <c r="X640" s="235">
        <f>'[1]18'!$F504</f>
        <v>17</v>
      </c>
      <c r="Y640" s="235">
        <f>'[1]19'!$F504</f>
        <v>45</v>
      </c>
      <c r="Z640" s="235">
        <f>'[1]20'!$F504</f>
        <v>0</v>
      </c>
      <c r="AA640" s="235">
        <f>'[1]21'!$F504</f>
        <v>34</v>
      </c>
      <c r="AB640" s="235">
        <f>'[1]22'!$F504</f>
        <v>86</v>
      </c>
      <c r="AC640" s="235">
        <f>'[1]23'!$F504</f>
        <v>51</v>
      </c>
      <c r="AD640" s="235">
        <f>'[1]24'!$F504</f>
        <v>313</v>
      </c>
      <c r="AE640" s="235">
        <f>'[1]25'!$F504</f>
        <v>0</v>
      </c>
      <c r="AF640" s="235">
        <f>'[1]С-с'!$F504</f>
        <v>0</v>
      </c>
      <c r="AG640" s="121">
        <f>[1]Ц!$F504</f>
        <v>1131</v>
      </c>
    </row>
    <row r="641" spans="1:35" hidden="1">
      <c r="A641" s="218"/>
      <c r="B641" s="123"/>
      <c r="C641" s="124"/>
      <c r="D641" s="124"/>
      <c r="E641" s="124"/>
      <c r="F641" s="124"/>
      <c r="G641" s="124"/>
      <c r="H641" s="124"/>
      <c r="I641" s="124"/>
    </row>
    <row r="642" spans="1:35" ht="13.5" hidden="1" thickBot="1">
      <c r="A642" s="218"/>
      <c r="B642" s="123"/>
      <c r="C642" s="124"/>
      <c r="D642" s="124"/>
      <c r="E642" s="124"/>
      <c r="F642" s="124"/>
      <c r="G642" s="231"/>
      <c r="H642" s="232" t="s">
        <v>309</v>
      </c>
      <c r="I642" s="203" t="s">
        <v>310</v>
      </c>
      <c r="J642" s="203" t="s">
        <v>311</v>
      </c>
      <c r="K642" s="203" t="s">
        <v>312</v>
      </c>
      <c r="L642" s="203" t="s">
        <v>313</v>
      </c>
      <c r="M642" s="203" t="s">
        <v>314</v>
      </c>
      <c r="N642" s="203" t="s">
        <v>315</v>
      </c>
      <c r="O642" s="203" t="s">
        <v>316</v>
      </c>
      <c r="P642" s="203" t="s">
        <v>317</v>
      </c>
      <c r="Q642" s="203" t="s">
        <v>318</v>
      </c>
      <c r="R642" s="203" t="s">
        <v>319</v>
      </c>
      <c r="S642" s="204" t="s">
        <v>320</v>
      </c>
      <c r="T642" s="204" t="s">
        <v>321</v>
      </c>
      <c r="U642" s="204" t="s">
        <v>322</v>
      </c>
      <c r="V642" s="204" t="s">
        <v>323</v>
      </c>
      <c r="W642" s="204" t="s">
        <v>324</v>
      </c>
      <c r="X642" s="204" t="s">
        <v>325</v>
      </c>
      <c r="Y642" s="204" t="s">
        <v>326</v>
      </c>
      <c r="Z642" s="204" t="s">
        <v>327</v>
      </c>
      <c r="AA642" s="204" t="s">
        <v>328</v>
      </c>
      <c r="AB642" s="204" t="s">
        <v>329</v>
      </c>
      <c r="AC642" s="204" t="s">
        <v>330</v>
      </c>
      <c r="AD642" s="204" t="s">
        <v>331</v>
      </c>
      <c r="AE642" s="204" t="s">
        <v>332</v>
      </c>
      <c r="AF642" s="205" t="s">
        <v>333</v>
      </c>
      <c r="AG642" s="206" t="s">
        <v>334</v>
      </c>
      <c r="AH642" s="207" t="s">
        <v>335</v>
      </c>
    </row>
    <row r="643" spans="1:35" ht="13.5" hidden="1" thickBot="1">
      <c r="A643" s="218"/>
      <c r="B643" s="123"/>
      <c r="C643" s="124"/>
      <c r="D643" s="124"/>
      <c r="E643" s="124"/>
      <c r="F643" s="124"/>
      <c r="G643" s="227">
        <v>7</v>
      </c>
      <c r="H643" s="163">
        <v>1</v>
      </c>
      <c r="I643" s="164">
        <v>2</v>
      </c>
      <c r="J643" s="164">
        <v>3</v>
      </c>
      <c r="K643" s="164">
        <v>4</v>
      </c>
      <c r="L643" s="164">
        <v>5</v>
      </c>
      <c r="M643" s="164">
        <v>6</v>
      </c>
      <c r="N643" s="164">
        <v>7</v>
      </c>
      <c r="O643" s="164">
        <v>8</v>
      </c>
      <c r="P643" s="164">
        <v>9</v>
      </c>
      <c r="Q643" s="164">
        <v>10</v>
      </c>
      <c r="R643" s="170">
        <v>11</v>
      </c>
      <c r="S643" s="163">
        <v>12</v>
      </c>
      <c r="T643" s="164">
        <v>13</v>
      </c>
      <c r="U643" s="164">
        <v>14</v>
      </c>
      <c r="V643" s="164">
        <v>15</v>
      </c>
      <c r="W643" s="164">
        <v>16</v>
      </c>
      <c r="X643" s="164">
        <v>17</v>
      </c>
      <c r="Y643" s="164">
        <v>18</v>
      </c>
      <c r="Z643" s="164">
        <v>19</v>
      </c>
      <c r="AA643" s="164">
        <v>20</v>
      </c>
      <c r="AB643" s="164">
        <v>21</v>
      </c>
      <c r="AC643" s="164">
        <v>22</v>
      </c>
      <c r="AD643" s="164">
        <v>23</v>
      </c>
      <c r="AE643" s="164">
        <v>24</v>
      </c>
      <c r="AF643" s="164">
        <v>25</v>
      </c>
      <c r="AG643" s="164">
        <v>26</v>
      </c>
      <c r="AH643" s="127">
        <v>27</v>
      </c>
    </row>
    <row r="644" spans="1:35" ht="13.5" hidden="1" thickBot="1">
      <c r="A644" s="218"/>
      <c r="B644" s="123"/>
      <c r="C644" s="124"/>
      <c r="D644" s="124"/>
      <c r="E644" s="124"/>
      <c r="F644" s="124"/>
      <c r="G644" s="206">
        <f t="shared" ref="G644:G651" si="51">SUM(H644:AH644)</f>
        <v>0</v>
      </c>
      <c r="H644" s="153">
        <f>'[1]1'!$G497</f>
        <v>0</v>
      </c>
      <c r="I644" s="153">
        <f>'[1]2'!$G497</f>
        <v>0</v>
      </c>
      <c r="J644" s="153">
        <f>'[1]3'!$G497</f>
        <v>0</v>
      </c>
      <c r="K644" s="153">
        <f>'[1]4'!$G497</f>
        <v>0</v>
      </c>
      <c r="L644" s="153">
        <f>'[1]5'!$G497</f>
        <v>0</v>
      </c>
      <c r="M644" s="153">
        <f>'[1]6'!$G497</f>
        <v>0</v>
      </c>
      <c r="N644" s="153">
        <f>'[1]7'!$G497</f>
        <v>0</v>
      </c>
      <c r="O644" s="153">
        <f>'[1]8'!$G497</f>
        <v>0</v>
      </c>
      <c r="P644" s="153">
        <f>'[1]9'!$G497</f>
        <v>0</v>
      </c>
      <c r="Q644" s="153">
        <f>'[1]10'!$G497</f>
        <v>0</v>
      </c>
      <c r="R644" s="153">
        <f>'[1]11'!$G497</f>
        <v>0</v>
      </c>
      <c r="S644" s="153">
        <f>'[1]12'!$G497</f>
        <v>0</v>
      </c>
      <c r="T644" s="153">
        <f>'[1]13'!$G497</f>
        <v>0</v>
      </c>
      <c r="U644" s="153">
        <f>'[1]14'!$G497</f>
        <v>0</v>
      </c>
      <c r="V644" s="153">
        <f>'[1]15'!$G497</f>
        <v>0</v>
      </c>
      <c r="W644" s="153">
        <f>'[1]16'!$G497</f>
        <v>0</v>
      </c>
      <c r="X644" s="153">
        <f>'[1]17'!$G497</f>
        <v>0</v>
      </c>
      <c r="Y644" s="153">
        <f>'[1]18'!$G497</f>
        <v>0</v>
      </c>
      <c r="Z644" s="153">
        <f>'[1]19'!$G497</f>
        <v>0</v>
      </c>
      <c r="AA644" s="153">
        <f>'[1]20'!$G497</f>
        <v>0</v>
      </c>
      <c r="AB644" s="153">
        <f>'[1]21'!$G497</f>
        <v>0</v>
      </c>
      <c r="AC644" s="153">
        <f>'[1]22'!$G497</f>
        <v>0</v>
      </c>
      <c r="AD644" s="153">
        <f>'[1]23'!$G497</f>
        <v>0</v>
      </c>
      <c r="AE644" s="153">
        <f>'[1]24'!$G497</f>
        <v>0</v>
      </c>
      <c r="AF644" s="153">
        <f>'[1]25'!$G497</f>
        <v>0</v>
      </c>
      <c r="AG644" s="153">
        <f>'[1]С-с'!$G497</f>
        <v>0</v>
      </c>
      <c r="AH644" s="153">
        <f>[1]Ц!$G497</f>
        <v>0</v>
      </c>
    </row>
    <row r="645" spans="1:35" ht="13.5" hidden="1" thickBot="1">
      <c r="A645" s="218"/>
      <c r="B645" s="123"/>
      <c r="C645" s="124"/>
      <c r="D645" s="124"/>
      <c r="E645" s="124"/>
      <c r="F645" s="124"/>
      <c r="G645" s="206">
        <f t="shared" si="51"/>
        <v>0</v>
      </c>
      <c r="H645" s="200">
        <f>'[1]1'!$G498</f>
        <v>0</v>
      </c>
      <c r="I645" s="200">
        <f>'[1]2'!$G498</f>
        <v>0</v>
      </c>
      <c r="J645" s="200">
        <f>'[1]3'!$G498</f>
        <v>0</v>
      </c>
      <c r="K645" s="200">
        <f>'[1]4'!$G498</f>
        <v>0</v>
      </c>
      <c r="L645" s="200">
        <f>'[1]5'!$G498</f>
        <v>0</v>
      </c>
      <c r="M645" s="200">
        <f>'[1]6'!$G498</f>
        <v>0</v>
      </c>
      <c r="N645" s="200">
        <f>'[1]7'!$G498</f>
        <v>0</v>
      </c>
      <c r="O645" s="200">
        <f>'[1]8'!$G498</f>
        <v>0</v>
      </c>
      <c r="P645" s="200">
        <f>'[1]9'!$G498</f>
        <v>0</v>
      </c>
      <c r="Q645" s="200">
        <f>'[1]10'!$G498</f>
        <v>0</v>
      </c>
      <c r="R645" s="200">
        <f>'[1]11'!$G498</f>
        <v>0</v>
      </c>
      <c r="S645" s="200">
        <f>'[1]12'!$G498</f>
        <v>0</v>
      </c>
      <c r="T645" s="200">
        <f>'[1]13'!$G498</f>
        <v>0</v>
      </c>
      <c r="U645" s="200">
        <f>'[1]14'!$G498</f>
        <v>0</v>
      </c>
      <c r="V645" s="200">
        <f>'[1]15'!$G498</f>
        <v>0</v>
      </c>
      <c r="W645" s="200">
        <f>'[1]16'!$G498</f>
        <v>0</v>
      </c>
      <c r="X645" s="200">
        <f>'[1]17'!$G498</f>
        <v>0</v>
      </c>
      <c r="Y645" s="200">
        <f>'[1]18'!$G498</f>
        <v>0</v>
      </c>
      <c r="Z645" s="200">
        <f>'[1]19'!$G498</f>
        <v>0</v>
      </c>
      <c r="AA645" s="200">
        <f>'[1]20'!$G498</f>
        <v>0</v>
      </c>
      <c r="AB645" s="200">
        <f>'[1]21'!$G498</f>
        <v>0</v>
      </c>
      <c r="AC645" s="200">
        <f>'[1]22'!$G498</f>
        <v>0</v>
      </c>
      <c r="AD645" s="200">
        <f>'[1]23'!$G498</f>
        <v>0</v>
      </c>
      <c r="AE645" s="200">
        <f>'[1]24'!$G498</f>
        <v>0</v>
      </c>
      <c r="AF645" s="200">
        <f>'[1]25'!$G498</f>
        <v>0</v>
      </c>
      <c r="AG645" s="200">
        <f>'[1]С-с'!$G498</f>
        <v>0</v>
      </c>
      <c r="AH645" s="200">
        <f>[1]Ц!$G498</f>
        <v>0</v>
      </c>
    </row>
    <row r="646" spans="1:35" ht="13.5" hidden="1" thickBot="1">
      <c r="A646" s="218"/>
      <c r="B646" s="123"/>
      <c r="C646" s="124"/>
      <c r="D646" s="124"/>
      <c r="E646" s="124"/>
      <c r="F646" s="124"/>
      <c r="G646" s="206">
        <f t="shared" si="51"/>
        <v>0</v>
      </c>
      <c r="H646" s="200">
        <f>'[1]1'!$G499</f>
        <v>0</v>
      </c>
      <c r="I646" s="200">
        <f>'[1]2'!$G499</f>
        <v>0</v>
      </c>
      <c r="J646" s="200">
        <f>'[1]3'!$G499</f>
        <v>0</v>
      </c>
      <c r="K646" s="200">
        <f>'[1]4'!$G499</f>
        <v>0</v>
      </c>
      <c r="L646" s="200">
        <f>'[1]5'!$G499</f>
        <v>0</v>
      </c>
      <c r="M646" s="200">
        <f>'[1]6'!$G499</f>
        <v>0</v>
      </c>
      <c r="N646" s="200">
        <f>'[1]7'!$G499</f>
        <v>0</v>
      </c>
      <c r="O646" s="200">
        <f>'[1]8'!$G499</f>
        <v>0</v>
      </c>
      <c r="P646" s="200">
        <f>'[1]9'!$G499</f>
        <v>0</v>
      </c>
      <c r="Q646" s="200">
        <f>'[1]10'!$G499</f>
        <v>0</v>
      </c>
      <c r="R646" s="200">
        <f>'[1]11'!$G499</f>
        <v>0</v>
      </c>
      <c r="S646" s="200">
        <f>'[1]12'!$G499</f>
        <v>0</v>
      </c>
      <c r="T646" s="200">
        <f>'[1]13'!$G499</f>
        <v>0</v>
      </c>
      <c r="U646" s="200">
        <f>'[1]14'!$G499</f>
        <v>0</v>
      </c>
      <c r="V646" s="200">
        <f>'[1]15'!$G499</f>
        <v>0</v>
      </c>
      <c r="W646" s="200">
        <f>'[1]16'!$G499</f>
        <v>0</v>
      </c>
      <c r="X646" s="200">
        <f>'[1]17'!$G499</f>
        <v>0</v>
      </c>
      <c r="Y646" s="200">
        <f>'[1]18'!$G499</f>
        <v>0</v>
      </c>
      <c r="Z646" s="200">
        <f>'[1]19'!$G499</f>
        <v>0</v>
      </c>
      <c r="AA646" s="200">
        <f>'[1]20'!$G499</f>
        <v>0</v>
      </c>
      <c r="AB646" s="200">
        <f>'[1]21'!$G499</f>
        <v>0</v>
      </c>
      <c r="AC646" s="200">
        <f>'[1]22'!$G499</f>
        <v>0</v>
      </c>
      <c r="AD646" s="200">
        <f>'[1]23'!$G499</f>
        <v>0</v>
      </c>
      <c r="AE646" s="200">
        <f>'[1]24'!$G499</f>
        <v>0</v>
      </c>
      <c r="AF646" s="200">
        <f>'[1]25'!$G499</f>
        <v>0</v>
      </c>
      <c r="AG646" s="200">
        <f>'[1]С-с'!$G499</f>
        <v>0</v>
      </c>
      <c r="AH646" s="200">
        <f>[1]Ц!$G499</f>
        <v>0</v>
      </c>
    </row>
    <row r="647" spans="1:35" ht="13.5" hidden="1" thickBot="1">
      <c r="A647" s="218"/>
      <c r="B647" s="123"/>
      <c r="C647" s="124"/>
      <c r="D647" s="124"/>
      <c r="E647" s="124"/>
      <c r="F647" s="124"/>
      <c r="G647" s="206">
        <f t="shared" si="51"/>
        <v>0</v>
      </c>
      <c r="H647" s="200">
        <f>'[1]1'!$G500</f>
        <v>0</v>
      </c>
      <c r="I647" s="200">
        <f>'[1]2'!$G500</f>
        <v>0</v>
      </c>
      <c r="J647" s="200">
        <f>'[1]3'!$G500</f>
        <v>0</v>
      </c>
      <c r="K647" s="200">
        <f>'[1]4'!$G500</f>
        <v>0</v>
      </c>
      <c r="L647" s="200">
        <f>'[1]5'!$G500</f>
        <v>0</v>
      </c>
      <c r="M647" s="200">
        <f>'[1]6'!$G500</f>
        <v>0</v>
      </c>
      <c r="N647" s="200">
        <f>'[1]7'!$G500</f>
        <v>0</v>
      </c>
      <c r="O647" s="200">
        <f>'[1]8'!$G500</f>
        <v>0</v>
      </c>
      <c r="P647" s="200">
        <f>'[1]9'!$G500</f>
        <v>0</v>
      </c>
      <c r="Q647" s="200">
        <f>'[1]10'!$G500</f>
        <v>0</v>
      </c>
      <c r="R647" s="200">
        <f>'[1]11'!$G500</f>
        <v>0</v>
      </c>
      <c r="S647" s="200">
        <f>'[1]12'!$G500</f>
        <v>0</v>
      </c>
      <c r="T647" s="200">
        <f>'[1]13'!$G500</f>
        <v>0</v>
      </c>
      <c r="U647" s="200">
        <f>'[1]14'!$G500</f>
        <v>0</v>
      </c>
      <c r="V647" s="200">
        <f>'[1]15'!$G500</f>
        <v>0</v>
      </c>
      <c r="W647" s="200">
        <f>'[1]16'!$G500</f>
        <v>0</v>
      </c>
      <c r="X647" s="200">
        <f>'[1]17'!$G500</f>
        <v>0</v>
      </c>
      <c r="Y647" s="200">
        <f>'[1]18'!$G500</f>
        <v>0</v>
      </c>
      <c r="Z647" s="200">
        <f>'[1]19'!$G500</f>
        <v>0</v>
      </c>
      <c r="AA647" s="200">
        <f>'[1]20'!$G500</f>
        <v>0</v>
      </c>
      <c r="AB647" s="200">
        <f>'[1]21'!$G500</f>
        <v>0</v>
      </c>
      <c r="AC647" s="200">
        <f>'[1]22'!$G500</f>
        <v>0</v>
      </c>
      <c r="AD647" s="200">
        <f>'[1]23'!$G500</f>
        <v>0</v>
      </c>
      <c r="AE647" s="200">
        <f>'[1]24'!$G500</f>
        <v>0</v>
      </c>
      <c r="AF647" s="200">
        <f>'[1]25'!$G500</f>
        <v>0</v>
      </c>
      <c r="AG647" s="200">
        <f>'[1]С-с'!$G500</f>
        <v>0</v>
      </c>
      <c r="AH647" s="200">
        <f>[1]Ц!$G500</f>
        <v>0</v>
      </c>
    </row>
    <row r="648" spans="1:35" ht="13.5" hidden="1" thickBot="1">
      <c r="A648" s="218"/>
      <c r="B648" s="123"/>
      <c r="C648" s="124"/>
      <c r="D648" s="124"/>
      <c r="E648" s="124"/>
      <c r="F648" s="124"/>
      <c r="G648" s="206">
        <f t="shared" si="51"/>
        <v>0</v>
      </c>
      <c r="H648" s="200">
        <f>'[1]1'!$G501</f>
        <v>0</v>
      </c>
      <c r="I648" s="200">
        <f>'[1]2'!$G501</f>
        <v>0</v>
      </c>
      <c r="J648" s="200">
        <f>'[1]3'!$G501</f>
        <v>0</v>
      </c>
      <c r="K648" s="200">
        <f>'[1]4'!$G501</f>
        <v>0</v>
      </c>
      <c r="L648" s="200">
        <f>'[1]5'!$G501</f>
        <v>0</v>
      </c>
      <c r="M648" s="200">
        <f>'[1]6'!$G501</f>
        <v>0</v>
      </c>
      <c r="N648" s="200">
        <f>'[1]7'!$G501</f>
        <v>0</v>
      </c>
      <c r="O648" s="200">
        <f>'[1]8'!$G501</f>
        <v>0</v>
      </c>
      <c r="P648" s="200">
        <f>'[1]9'!$G501</f>
        <v>0</v>
      </c>
      <c r="Q648" s="200">
        <f>'[1]10'!$G501</f>
        <v>0</v>
      </c>
      <c r="R648" s="200">
        <f>'[1]11'!$G501</f>
        <v>0</v>
      </c>
      <c r="S648" s="200">
        <f>'[1]12'!$G501</f>
        <v>0</v>
      </c>
      <c r="T648" s="200">
        <f>'[1]13'!$G501</f>
        <v>0</v>
      </c>
      <c r="U648" s="200">
        <f>'[1]14'!$G501</f>
        <v>0</v>
      </c>
      <c r="V648" s="200">
        <f>'[1]15'!$G501</f>
        <v>0</v>
      </c>
      <c r="W648" s="200">
        <f>'[1]16'!$G501</f>
        <v>0</v>
      </c>
      <c r="X648" s="200">
        <f>'[1]17'!$G501</f>
        <v>0</v>
      </c>
      <c r="Y648" s="200">
        <f>'[1]18'!$G501</f>
        <v>0</v>
      </c>
      <c r="Z648" s="200">
        <f>'[1]19'!$G501</f>
        <v>0</v>
      </c>
      <c r="AA648" s="200">
        <f>'[1]20'!$G501</f>
        <v>0</v>
      </c>
      <c r="AB648" s="200">
        <f>'[1]21'!$G501</f>
        <v>0</v>
      </c>
      <c r="AC648" s="200">
        <f>'[1]22'!$G501</f>
        <v>0</v>
      </c>
      <c r="AD648" s="200">
        <f>'[1]23'!$G501</f>
        <v>0</v>
      </c>
      <c r="AE648" s="200">
        <f>'[1]24'!$G501</f>
        <v>0</v>
      </c>
      <c r="AF648" s="200">
        <f>'[1]25'!$G501</f>
        <v>0</v>
      </c>
      <c r="AG648" s="200">
        <f>'[1]С-с'!$G501</f>
        <v>0</v>
      </c>
      <c r="AH648" s="200">
        <f>[1]Ц!$G501</f>
        <v>0</v>
      </c>
    </row>
    <row r="649" spans="1:35" ht="13.5" hidden="1" thickBot="1">
      <c r="A649" s="218"/>
      <c r="B649" s="123"/>
      <c r="C649" s="124"/>
      <c r="D649" s="124"/>
      <c r="E649" s="124"/>
      <c r="F649" s="124"/>
      <c r="G649" s="206">
        <f t="shared" si="51"/>
        <v>0</v>
      </c>
      <c r="H649" s="200">
        <f>'[1]1'!$G502</f>
        <v>0</v>
      </c>
      <c r="I649" s="200">
        <f>'[1]2'!$G502</f>
        <v>0</v>
      </c>
      <c r="J649" s="200">
        <f>'[1]3'!$G502</f>
        <v>0</v>
      </c>
      <c r="K649" s="200">
        <f>'[1]4'!$G502</f>
        <v>0</v>
      </c>
      <c r="L649" s="200">
        <f>'[1]5'!$G502</f>
        <v>0</v>
      </c>
      <c r="M649" s="200">
        <f>'[1]6'!$G502</f>
        <v>0</v>
      </c>
      <c r="N649" s="200">
        <f>'[1]7'!$G502</f>
        <v>0</v>
      </c>
      <c r="O649" s="200">
        <f>'[1]8'!$G502</f>
        <v>0</v>
      </c>
      <c r="P649" s="200">
        <f>'[1]9'!$G502</f>
        <v>0</v>
      </c>
      <c r="Q649" s="200">
        <f>'[1]10'!$G502</f>
        <v>0</v>
      </c>
      <c r="R649" s="200">
        <f>'[1]11'!$G502</f>
        <v>0</v>
      </c>
      <c r="S649" s="200">
        <f>'[1]12'!$G502</f>
        <v>0</v>
      </c>
      <c r="T649" s="200">
        <f>'[1]13'!$G502</f>
        <v>0</v>
      </c>
      <c r="U649" s="200">
        <f>'[1]14'!$G502</f>
        <v>0</v>
      </c>
      <c r="V649" s="200">
        <f>'[1]15'!$G502</f>
        <v>0</v>
      </c>
      <c r="W649" s="200">
        <f>'[1]16'!$G502</f>
        <v>0</v>
      </c>
      <c r="X649" s="200">
        <f>'[1]17'!$G502</f>
        <v>0</v>
      </c>
      <c r="Y649" s="200">
        <f>'[1]18'!$G502</f>
        <v>0</v>
      </c>
      <c r="Z649" s="200">
        <f>'[1]19'!$G502</f>
        <v>0</v>
      </c>
      <c r="AA649" s="200">
        <f>'[1]20'!$G502</f>
        <v>0</v>
      </c>
      <c r="AB649" s="200">
        <f>'[1]21'!$G502</f>
        <v>0</v>
      </c>
      <c r="AC649" s="200">
        <f>'[1]22'!$G502</f>
        <v>0</v>
      </c>
      <c r="AD649" s="200">
        <f>'[1]23'!$G502</f>
        <v>0</v>
      </c>
      <c r="AE649" s="200">
        <f>'[1]24'!$G502</f>
        <v>0</v>
      </c>
      <c r="AF649" s="200">
        <f>'[1]25'!$G502</f>
        <v>0</v>
      </c>
      <c r="AG649" s="200">
        <f>'[1]С-с'!$G502</f>
        <v>0</v>
      </c>
      <c r="AH649" s="200">
        <f>[1]Ц!$G502</f>
        <v>0</v>
      </c>
    </row>
    <row r="650" spans="1:35" ht="13.5" hidden="1" thickBot="1">
      <c r="A650" s="218"/>
      <c r="B650" s="123"/>
      <c r="C650" s="124"/>
      <c r="D650" s="124"/>
      <c r="E650" s="124"/>
      <c r="F650" s="124"/>
      <c r="G650" s="206">
        <f t="shared" si="51"/>
        <v>0</v>
      </c>
      <c r="H650" s="200">
        <f>'[1]1'!$G503</f>
        <v>0</v>
      </c>
      <c r="I650" s="200">
        <f>'[1]2'!$G503</f>
        <v>0</v>
      </c>
      <c r="J650" s="200">
        <f>'[1]3'!$G503</f>
        <v>0</v>
      </c>
      <c r="K650" s="200">
        <f>'[1]4'!$G503</f>
        <v>0</v>
      </c>
      <c r="L650" s="200">
        <f>'[1]5'!$G503</f>
        <v>0</v>
      </c>
      <c r="M650" s="200">
        <f>'[1]6'!$G503</f>
        <v>0</v>
      </c>
      <c r="N650" s="200">
        <f>'[1]7'!$G503</f>
        <v>0</v>
      </c>
      <c r="O650" s="200">
        <f>'[1]8'!$G503</f>
        <v>0</v>
      </c>
      <c r="P650" s="200">
        <f>'[1]9'!$G503</f>
        <v>0</v>
      </c>
      <c r="Q650" s="200">
        <f>'[1]10'!$G503</f>
        <v>0</v>
      </c>
      <c r="R650" s="200">
        <f>'[1]11'!$G503</f>
        <v>0</v>
      </c>
      <c r="S650" s="200">
        <f>'[1]12'!$G503</f>
        <v>0</v>
      </c>
      <c r="T650" s="200">
        <f>'[1]13'!$G503</f>
        <v>0</v>
      </c>
      <c r="U650" s="200">
        <f>'[1]14'!$G503</f>
        <v>0</v>
      </c>
      <c r="V650" s="200">
        <f>'[1]15'!$G503</f>
        <v>0</v>
      </c>
      <c r="W650" s="200">
        <f>'[1]16'!$G503</f>
        <v>0</v>
      </c>
      <c r="X650" s="200">
        <f>'[1]17'!$G503</f>
        <v>0</v>
      </c>
      <c r="Y650" s="200">
        <f>'[1]18'!$G503</f>
        <v>0</v>
      </c>
      <c r="Z650" s="200">
        <f>'[1]19'!$G503</f>
        <v>0</v>
      </c>
      <c r="AA650" s="200">
        <f>'[1]20'!$G503</f>
        <v>0</v>
      </c>
      <c r="AB650" s="200">
        <f>'[1]21'!$G503</f>
        <v>0</v>
      </c>
      <c r="AC650" s="200">
        <f>'[1]22'!$G503</f>
        <v>0</v>
      </c>
      <c r="AD650" s="200">
        <f>'[1]23'!$G503</f>
        <v>0</v>
      </c>
      <c r="AE650" s="200">
        <f>'[1]24'!$G503</f>
        <v>0</v>
      </c>
      <c r="AF650" s="200">
        <f>'[1]25'!$G503</f>
        <v>0</v>
      </c>
      <c r="AG650" s="200">
        <f>'[1]С-с'!$G503</f>
        <v>0</v>
      </c>
      <c r="AH650" s="200">
        <f>[1]Ц!$G503</f>
        <v>0</v>
      </c>
    </row>
    <row r="651" spans="1:35" ht="13.5" hidden="1" thickBot="1">
      <c r="A651" s="218"/>
      <c r="B651" s="123"/>
      <c r="C651" s="124"/>
      <c r="D651" s="124"/>
      <c r="E651" s="124"/>
      <c r="F651" s="124"/>
      <c r="G651" s="206">
        <f t="shared" si="51"/>
        <v>0</v>
      </c>
      <c r="H651" s="200">
        <f>'[1]1'!$G504</f>
        <v>0</v>
      </c>
      <c r="I651" s="200">
        <f>'[1]2'!$G504</f>
        <v>0</v>
      </c>
      <c r="J651" s="200">
        <f>'[1]3'!$G504</f>
        <v>0</v>
      </c>
      <c r="K651" s="200">
        <f>'[1]4'!$G504</f>
        <v>0</v>
      </c>
      <c r="L651" s="200">
        <f>'[1]5'!$G504</f>
        <v>0</v>
      </c>
      <c r="M651" s="200">
        <f>'[1]6'!$G504</f>
        <v>0</v>
      </c>
      <c r="N651" s="200">
        <f>'[1]7'!$G504</f>
        <v>0</v>
      </c>
      <c r="O651" s="200">
        <f>'[1]8'!$G504</f>
        <v>0</v>
      </c>
      <c r="P651" s="200">
        <f>'[1]9'!$G504</f>
        <v>0</v>
      </c>
      <c r="Q651" s="200">
        <f>'[1]10'!$G504</f>
        <v>0</v>
      </c>
      <c r="R651" s="200">
        <f>'[1]11'!$G504</f>
        <v>0</v>
      </c>
      <c r="S651" s="200">
        <f>'[1]12'!$G504</f>
        <v>0</v>
      </c>
      <c r="T651" s="200">
        <f>'[1]13'!$G504</f>
        <v>0</v>
      </c>
      <c r="U651" s="200">
        <f>'[1]14'!$G504</f>
        <v>0</v>
      </c>
      <c r="V651" s="200">
        <f>'[1]15'!$G504</f>
        <v>0</v>
      </c>
      <c r="W651" s="200">
        <f>'[1]16'!$G504</f>
        <v>0</v>
      </c>
      <c r="X651" s="200">
        <f>'[1]17'!$G504</f>
        <v>0</v>
      </c>
      <c r="Y651" s="200">
        <f>'[1]18'!$G504</f>
        <v>0</v>
      </c>
      <c r="Z651" s="200">
        <f>'[1]19'!$G504</f>
        <v>0</v>
      </c>
      <c r="AA651" s="200">
        <f>'[1]20'!$G504</f>
        <v>0</v>
      </c>
      <c r="AB651" s="200">
        <f>'[1]21'!$G504</f>
        <v>0</v>
      </c>
      <c r="AC651" s="200">
        <f>'[1]22'!$G504</f>
        <v>0</v>
      </c>
      <c r="AD651" s="200">
        <f>'[1]23'!$G504</f>
        <v>0</v>
      </c>
      <c r="AE651" s="200">
        <f>'[1]24'!$G504</f>
        <v>0</v>
      </c>
      <c r="AF651" s="200">
        <f>'[1]25'!$G504</f>
        <v>0</v>
      </c>
      <c r="AG651" s="200">
        <f>'[1]С-с'!$G504</f>
        <v>0</v>
      </c>
      <c r="AH651" s="200">
        <f>[1]Ц!$G504</f>
        <v>0</v>
      </c>
    </row>
    <row r="652" spans="1:35" hidden="1">
      <c r="A652" s="218"/>
      <c r="B652" s="123"/>
      <c r="C652" s="124"/>
      <c r="D652" s="124"/>
      <c r="E652" s="124"/>
      <c r="F652" s="124"/>
      <c r="G652" s="200"/>
      <c r="H652" s="237"/>
      <c r="I652" s="237"/>
      <c r="J652" s="237"/>
      <c r="K652" s="237"/>
      <c r="L652" s="237"/>
      <c r="M652" s="237"/>
      <c r="N652" s="237"/>
      <c r="O652" s="237"/>
      <c r="P652" s="237"/>
      <c r="Q652" s="237"/>
      <c r="R652" s="237"/>
      <c r="S652" s="237"/>
      <c r="T652" s="237"/>
      <c r="U652" s="237"/>
      <c r="V652" s="237"/>
      <c r="W652" s="237"/>
      <c r="X652" s="237"/>
      <c r="Y652" s="237"/>
      <c r="Z652" s="237"/>
      <c r="AA652" s="237"/>
      <c r="AB652" s="237"/>
      <c r="AC652" s="237"/>
      <c r="AD652" s="237"/>
      <c r="AE652" s="237"/>
      <c r="AF652" s="237"/>
      <c r="AG652" s="237"/>
      <c r="AH652" s="237"/>
    </row>
    <row r="653" spans="1:35" ht="13.5" hidden="1" thickBot="1">
      <c r="A653" s="218"/>
      <c r="B653" s="123"/>
      <c r="C653" s="124"/>
      <c r="D653" s="124"/>
      <c r="E653" s="124"/>
      <c r="F653" s="124"/>
      <c r="G653" s="124"/>
      <c r="H653" s="231"/>
      <c r="I653" s="232" t="s">
        <v>309</v>
      </c>
      <c r="J653" s="203" t="s">
        <v>310</v>
      </c>
      <c r="K653" s="203" t="s">
        <v>311</v>
      </c>
      <c r="L653" s="203" t="s">
        <v>312</v>
      </c>
      <c r="M653" s="203" t="s">
        <v>313</v>
      </c>
      <c r="N653" s="203" t="s">
        <v>314</v>
      </c>
      <c r="O653" s="203" t="s">
        <v>315</v>
      </c>
      <c r="P653" s="203" t="s">
        <v>316</v>
      </c>
      <c r="Q653" s="203" t="s">
        <v>317</v>
      </c>
      <c r="R653" s="203" t="s">
        <v>318</v>
      </c>
      <c r="S653" s="203" t="s">
        <v>319</v>
      </c>
      <c r="T653" s="204" t="s">
        <v>320</v>
      </c>
      <c r="U653" s="204" t="s">
        <v>321</v>
      </c>
      <c r="V653" s="204" t="s">
        <v>322</v>
      </c>
      <c r="W653" s="204" t="s">
        <v>323</v>
      </c>
      <c r="X653" s="204" t="s">
        <v>324</v>
      </c>
      <c r="Y653" s="204" t="s">
        <v>325</v>
      </c>
      <c r="Z653" s="204" t="s">
        <v>326</v>
      </c>
      <c r="AA653" s="204" t="s">
        <v>327</v>
      </c>
      <c r="AB653" s="204" t="s">
        <v>328</v>
      </c>
      <c r="AC653" s="204" t="s">
        <v>329</v>
      </c>
      <c r="AD653" s="204" t="s">
        <v>330</v>
      </c>
      <c r="AE653" s="204" t="s">
        <v>331</v>
      </c>
      <c r="AF653" s="204" t="s">
        <v>332</v>
      </c>
      <c r="AG653" s="205" t="s">
        <v>333</v>
      </c>
      <c r="AH653" s="206" t="s">
        <v>334</v>
      </c>
      <c r="AI653" s="207" t="s">
        <v>335</v>
      </c>
    </row>
    <row r="654" spans="1:35" ht="13.5" hidden="1" thickBot="1">
      <c r="A654" s="218"/>
      <c r="B654" s="123"/>
      <c r="C654" s="124"/>
      <c r="D654" s="124"/>
      <c r="E654" s="124"/>
      <c r="F654" s="124"/>
      <c r="G654" s="124"/>
      <c r="H654" s="227">
        <v>8</v>
      </c>
      <c r="I654" s="220">
        <v>1</v>
      </c>
      <c r="J654" s="221">
        <v>2</v>
      </c>
      <c r="K654" s="221">
        <v>3</v>
      </c>
      <c r="L654" s="221">
        <v>4</v>
      </c>
      <c r="M654" s="221">
        <v>5</v>
      </c>
      <c r="N654" s="221">
        <v>6</v>
      </c>
      <c r="O654" s="221">
        <v>7</v>
      </c>
      <c r="P654" s="221">
        <v>8</v>
      </c>
      <c r="Q654" s="221">
        <v>9</v>
      </c>
      <c r="R654" s="221">
        <v>10</v>
      </c>
      <c r="S654" s="222">
        <v>11</v>
      </c>
      <c r="T654" s="220">
        <v>12</v>
      </c>
      <c r="U654" s="221">
        <v>13</v>
      </c>
      <c r="V654" s="221">
        <v>14</v>
      </c>
      <c r="W654" s="221">
        <v>15</v>
      </c>
      <c r="X654" s="221">
        <v>16</v>
      </c>
      <c r="Y654" s="221">
        <v>17</v>
      </c>
      <c r="Z654" s="221">
        <v>18</v>
      </c>
      <c r="AA654" s="221">
        <v>19</v>
      </c>
      <c r="AB654" s="221">
        <v>20</v>
      </c>
      <c r="AC654" s="221">
        <v>21</v>
      </c>
      <c r="AD654" s="221">
        <v>22</v>
      </c>
      <c r="AE654" s="221">
        <v>23</v>
      </c>
      <c r="AF654" s="221">
        <v>24</v>
      </c>
      <c r="AG654" s="221">
        <v>25</v>
      </c>
      <c r="AH654" s="221">
        <v>26</v>
      </c>
      <c r="AI654" s="223">
        <v>27</v>
      </c>
    </row>
    <row r="655" spans="1:35" ht="13.5" hidden="1" thickBot="1">
      <c r="A655" s="218"/>
      <c r="B655" s="123"/>
      <c r="C655" s="124"/>
      <c r="D655" s="124"/>
      <c r="E655" s="124"/>
      <c r="F655" s="124"/>
      <c r="G655" s="124"/>
      <c r="H655" s="206">
        <f t="shared" ref="H655:H662" si="52">SUM(I655:AI655)</f>
        <v>0</v>
      </c>
      <c r="I655" s="232">
        <f>'[1]1'!$H497</f>
        <v>0</v>
      </c>
      <c r="J655" s="203">
        <f>'[1]2'!$H497</f>
        <v>0</v>
      </c>
      <c r="K655" s="203">
        <f>'[1]3'!$H497</f>
        <v>0</v>
      </c>
      <c r="L655" s="203">
        <f>'[1]4'!$H497</f>
        <v>0</v>
      </c>
      <c r="M655" s="203">
        <f>'[1]5'!$H497</f>
        <v>0</v>
      </c>
      <c r="N655" s="203">
        <f>'[1]6'!$H497</f>
        <v>0</v>
      </c>
      <c r="O655" s="203">
        <f>'[1]7'!$H497</f>
        <v>0</v>
      </c>
      <c r="P655" s="203">
        <f>'[1]8'!$H497</f>
        <v>0</v>
      </c>
      <c r="Q655" s="203">
        <f>'[1]9'!$H497</f>
        <v>0</v>
      </c>
      <c r="R655" s="203">
        <f>'[1]10'!$H497</f>
        <v>0</v>
      </c>
      <c r="S655" s="203">
        <f>'[1]11'!$H497</f>
        <v>0</v>
      </c>
      <c r="T655" s="203">
        <f>'[1]12'!$H497</f>
        <v>0</v>
      </c>
      <c r="U655" s="203">
        <f>'[1]13'!$H497</f>
        <v>0</v>
      </c>
      <c r="V655" s="203">
        <f>'[1]14'!$H497</f>
        <v>0</v>
      </c>
      <c r="W655" s="203">
        <f>'[1]15'!$H497</f>
        <v>0</v>
      </c>
      <c r="X655" s="203">
        <f>'[1]16'!$H497</f>
        <v>0</v>
      </c>
      <c r="Y655" s="203">
        <f>'[1]17'!$H497</f>
        <v>0</v>
      </c>
      <c r="Z655" s="203">
        <f>'[1]18'!$H497</f>
        <v>0</v>
      </c>
      <c r="AA655" s="203">
        <f>'[1]19'!$H497</f>
        <v>0</v>
      </c>
      <c r="AB655" s="203">
        <f>'[1]20'!$H497</f>
        <v>0</v>
      </c>
      <c r="AC655" s="203">
        <f>'[1]21'!$H497</f>
        <v>0</v>
      </c>
      <c r="AD655" s="203">
        <f>'[1]22'!$H497</f>
        <v>0</v>
      </c>
      <c r="AE655" s="203">
        <f>'[1]23'!$H497</f>
        <v>0</v>
      </c>
      <c r="AF655" s="203">
        <f>'[1]24'!$H497</f>
        <v>0</v>
      </c>
      <c r="AG655" s="203">
        <f>'[1]25'!$H497</f>
        <v>0</v>
      </c>
      <c r="AH655" s="203">
        <f>'[1]С-с'!$H497</f>
        <v>0</v>
      </c>
      <c r="AI655" s="117">
        <f>[1]Ц!$H497</f>
        <v>0</v>
      </c>
    </row>
    <row r="656" spans="1:35" ht="13.5" hidden="1" thickBot="1">
      <c r="A656" s="218"/>
      <c r="B656" s="123"/>
      <c r="C656" s="124"/>
      <c r="D656" s="124"/>
      <c r="E656" s="124"/>
      <c r="F656" s="124"/>
      <c r="G656" s="124"/>
      <c r="H656" s="206">
        <f t="shared" si="52"/>
        <v>0</v>
      </c>
      <c r="I656" s="233">
        <f>'[1]1'!$H498</f>
        <v>0</v>
      </c>
      <c r="J656" s="200">
        <f>'[1]2'!$H498</f>
        <v>0</v>
      </c>
      <c r="K656" s="200">
        <f>'[1]3'!$H498</f>
        <v>0</v>
      </c>
      <c r="L656" s="200">
        <f>'[1]4'!$H498</f>
        <v>0</v>
      </c>
      <c r="M656" s="200">
        <f>'[1]5'!$H498</f>
        <v>0</v>
      </c>
      <c r="N656" s="200">
        <f>'[1]6'!$H498</f>
        <v>0</v>
      </c>
      <c r="O656" s="200">
        <f>'[1]7'!$H498</f>
        <v>0</v>
      </c>
      <c r="P656" s="200">
        <f>'[1]8'!$H498</f>
        <v>0</v>
      </c>
      <c r="Q656" s="200">
        <f>'[1]9'!$H498</f>
        <v>0</v>
      </c>
      <c r="R656" s="200">
        <f>'[1]10'!$H498</f>
        <v>0</v>
      </c>
      <c r="S656" s="200">
        <f>'[1]11'!$H498</f>
        <v>0</v>
      </c>
      <c r="T656" s="200">
        <f>'[1]12'!$H498</f>
        <v>0</v>
      </c>
      <c r="U656" s="200">
        <f>'[1]13'!$H498</f>
        <v>0</v>
      </c>
      <c r="V656" s="200">
        <f>'[1]14'!$H498</f>
        <v>0</v>
      </c>
      <c r="W656" s="200">
        <f>'[1]15'!$H498</f>
        <v>0</v>
      </c>
      <c r="X656" s="200">
        <f>'[1]16'!$H498</f>
        <v>0</v>
      </c>
      <c r="Y656" s="200">
        <f>'[1]17'!$H498</f>
        <v>0</v>
      </c>
      <c r="Z656" s="200">
        <f>'[1]18'!$H498</f>
        <v>0</v>
      </c>
      <c r="AA656" s="200">
        <f>'[1]19'!$H498</f>
        <v>0</v>
      </c>
      <c r="AB656" s="200">
        <f>'[1]20'!$H498</f>
        <v>0</v>
      </c>
      <c r="AC656" s="200">
        <f>'[1]21'!$H498</f>
        <v>0</v>
      </c>
      <c r="AD656" s="200">
        <f>'[1]22'!$H498</f>
        <v>0</v>
      </c>
      <c r="AE656" s="200">
        <f>'[1]23'!$H498</f>
        <v>0</v>
      </c>
      <c r="AF656" s="200">
        <f>'[1]24'!$H498</f>
        <v>0</v>
      </c>
      <c r="AG656" s="200">
        <f>'[1]25'!$H498</f>
        <v>0</v>
      </c>
      <c r="AH656" s="200">
        <f>'[1]С-с'!$H498</f>
        <v>0</v>
      </c>
      <c r="AI656" s="119">
        <f>[1]Ц!$H498</f>
        <v>0</v>
      </c>
    </row>
    <row r="657" spans="1:36" ht="13.5" hidden="1" thickBot="1">
      <c r="A657" s="218"/>
      <c r="B657" s="123"/>
      <c r="C657" s="124"/>
      <c r="D657" s="124"/>
      <c r="E657" s="124"/>
      <c r="F657" s="124"/>
      <c r="G657" s="124"/>
      <c r="H657" s="206">
        <f t="shared" si="52"/>
        <v>0</v>
      </c>
      <c r="I657" s="233">
        <f>'[1]1'!$H499</f>
        <v>0</v>
      </c>
      <c r="J657" s="200">
        <f>'[1]2'!$H499</f>
        <v>0</v>
      </c>
      <c r="K657" s="200">
        <f>'[1]3'!$H499</f>
        <v>0</v>
      </c>
      <c r="L657" s="200">
        <f>'[1]4'!$H499</f>
        <v>0</v>
      </c>
      <c r="M657" s="200">
        <f>'[1]5'!$H499</f>
        <v>0</v>
      </c>
      <c r="N657" s="200">
        <f>'[1]6'!$H499</f>
        <v>0</v>
      </c>
      <c r="O657" s="200">
        <f>'[1]7'!$H499</f>
        <v>0</v>
      </c>
      <c r="P657" s="200">
        <f>'[1]8'!$H499</f>
        <v>0</v>
      </c>
      <c r="Q657" s="200">
        <f>'[1]9'!$H499</f>
        <v>0</v>
      </c>
      <c r="R657" s="200">
        <f>'[1]10'!$H499</f>
        <v>0</v>
      </c>
      <c r="S657" s="200">
        <f>'[1]11'!$H499</f>
        <v>0</v>
      </c>
      <c r="T657" s="200">
        <f>'[1]12'!$H499</f>
        <v>0</v>
      </c>
      <c r="U657" s="200">
        <f>'[1]13'!$H499</f>
        <v>0</v>
      </c>
      <c r="V657" s="200">
        <f>'[1]14'!$H499</f>
        <v>0</v>
      </c>
      <c r="W657" s="200">
        <f>'[1]15'!$H499</f>
        <v>0</v>
      </c>
      <c r="X657" s="200">
        <f>'[1]16'!$H499</f>
        <v>0</v>
      </c>
      <c r="Y657" s="200">
        <f>'[1]17'!$H499</f>
        <v>0</v>
      </c>
      <c r="Z657" s="200">
        <f>'[1]18'!$H499</f>
        <v>0</v>
      </c>
      <c r="AA657" s="200">
        <f>'[1]19'!$H499</f>
        <v>0</v>
      </c>
      <c r="AB657" s="200">
        <f>'[1]20'!$H499</f>
        <v>0</v>
      </c>
      <c r="AC657" s="200">
        <f>'[1]21'!$H499</f>
        <v>0</v>
      </c>
      <c r="AD657" s="200">
        <f>'[1]22'!$H499</f>
        <v>0</v>
      </c>
      <c r="AE657" s="200">
        <f>'[1]23'!$H499</f>
        <v>0</v>
      </c>
      <c r="AF657" s="200">
        <f>'[1]24'!$H499</f>
        <v>0</v>
      </c>
      <c r="AG657" s="200">
        <f>'[1]25'!$H499</f>
        <v>0</v>
      </c>
      <c r="AH657" s="200">
        <f>'[1]С-с'!$H499</f>
        <v>0</v>
      </c>
      <c r="AI657" s="119">
        <f>[1]Ц!$H499</f>
        <v>0</v>
      </c>
    </row>
    <row r="658" spans="1:36" ht="13.5" hidden="1" thickBot="1">
      <c r="A658" s="218"/>
      <c r="B658" s="123"/>
      <c r="C658" s="124"/>
      <c r="D658" s="124"/>
      <c r="E658" s="124"/>
      <c r="F658" s="124"/>
      <c r="G658" s="124"/>
      <c r="H658" s="206">
        <f t="shared" si="52"/>
        <v>0</v>
      </c>
      <c r="I658" s="233">
        <f>'[1]1'!$H500</f>
        <v>0</v>
      </c>
      <c r="J658" s="200">
        <f>'[1]2'!$H500</f>
        <v>0</v>
      </c>
      <c r="K658" s="200">
        <f>'[1]3'!$H500</f>
        <v>0</v>
      </c>
      <c r="L658" s="200">
        <f>'[1]4'!$H500</f>
        <v>0</v>
      </c>
      <c r="M658" s="200">
        <f>'[1]5'!$H500</f>
        <v>0</v>
      </c>
      <c r="N658" s="200">
        <f>'[1]6'!$H500</f>
        <v>0</v>
      </c>
      <c r="O658" s="200">
        <f>'[1]7'!$H500</f>
        <v>0</v>
      </c>
      <c r="P658" s="200">
        <f>'[1]8'!$H500</f>
        <v>0</v>
      </c>
      <c r="Q658" s="200">
        <f>'[1]9'!$H500</f>
        <v>0</v>
      </c>
      <c r="R658" s="200">
        <f>'[1]10'!$H500</f>
        <v>0</v>
      </c>
      <c r="S658" s="200">
        <f>'[1]11'!$H500</f>
        <v>0</v>
      </c>
      <c r="T658" s="200">
        <f>'[1]12'!$H500</f>
        <v>0</v>
      </c>
      <c r="U658" s="200">
        <f>'[1]13'!$H500</f>
        <v>0</v>
      </c>
      <c r="V658" s="200">
        <f>'[1]14'!$H500</f>
        <v>0</v>
      </c>
      <c r="W658" s="200">
        <f>'[1]15'!$H500</f>
        <v>0</v>
      </c>
      <c r="X658" s="200">
        <f>'[1]16'!$H500</f>
        <v>0</v>
      </c>
      <c r="Y658" s="200">
        <f>'[1]17'!$H500</f>
        <v>0</v>
      </c>
      <c r="Z658" s="200">
        <f>'[1]18'!$H500</f>
        <v>0</v>
      </c>
      <c r="AA658" s="200">
        <f>'[1]19'!$H500</f>
        <v>0</v>
      </c>
      <c r="AB658" s="200">
        <f>'[1]20'!$H500</f>
        <v>0</v>
      </c>
      <c r="AC658" s="200">
        <f>'[1]21'!$H500</f>
        <v>0</v>
      </c>
      <c r="AD658" s="200">
        <f>'[1]22'!$H500</f>
        <v>0</v>
      </c>
      <c r="AE658" s="200">
        <f>'[1]23'!$H500</f>
        <v>0</v>
      </c>
      <c r="AF658" s="200">
        <f>'[1]24'!$H500</f>
        <v>0</v>
      </c>
      <c r="AG658" s="200">
        <f>'[1]25'!$H500</f>
        <v>0</v>
      </c>
      <c r="AH658" s="200">
        <f>'[1]С-с'!$H500</f>
        <v>0</v>
      </c>
      <c r="AI658" s="119">
        <f>[1]Ц!$H500</f>
        <v>0</v>
      </c>
    </row>
    <row r="659" spans="1:36" ht="13.5" hidden="1" thickBot="1">
      <c r="A659" s="218"/>
      <c r="B659" s="123"/>
      <c r="C659" s="124"/>
      <c r="D659" s="124"/>
      <c r="E659" s="124"/>
      <c r="F659" s="124"/>
      <c r="G659" s="124"/>
      <c r="H659" s="206">
        <f t="shared" si="52"/>
        <v>0</v>
      </c>
      <c r="I659" s="233">
        <f>'[1]1'!$H501</f>
        <v>0</v>
      </c>
      <c r="J659" s="200">
        <f>'[1]2'!$H501</f>
        <v>0</v>
      </c>
      <c r="K659" s="200">
        <f>'[1]3'!$H501</f>
        <v>0</v>
      </c>
      <c r="L659" s="200">
        <f>'[1]4'!$H501</f>
        <v>0</v>
      </c>
      <c r="M659" s="200">
        <f>'[1]5'!$H501</f>
        <v>0</v>
      </c>
      <c r="N659" s="200">
        <f>'[1]6'!$H501</f>
        <v>0</v>
      </c>
      <c r="O659" s="200">
        <f>'[1]7'!$H501</f>
        <v>0</v>
      </c>
      <c r="P659" s="200">
        <f>'[1]8'!$H501</f>
        <v>0</v>
      </c>
      <c r="Q659" s="200">
        <f>'[1]9'!$H501</f>
        <v>0</v>
      </c>
      <c r="R659" s="200">
        <f>'[1]10'!$H501</f>
        <v>0</v>
      </c>
      <c r="S659" s="200">
        <f>'[1]11'!$H501</f>
        <v>0</v>
      </c>
      <c r="T659" s="200">
        <f>'[1]12'!$H501</f>
        <v>0</v>
      </c>
      <c r="U659" s="200">
        <f>'[1]13'!$H501</f>
        <v>0</v>
      </c>
      <c r="V659" s="200">
        <f>'[1]14'!$H501</f>
        <v>0</v>
      </c>
      <c r="W659" s="200">
        <f>'[1]15'!$H501</f>
        <v>0</v>
      </c>
      <c r="X659" s="200">
        <f>'[1]16'!$H501</f>
        <v>0</v>
      </c>
      <c r="Y659" s="200">
        <f>'[1]17'!$H501</f>
        <v>0</v>
      </c>
      <c r="Z659" s="200">
        <f>'[1]18'!$H501</f>
        <v>0</v>
      </c>
      <c r="AA659" s="200">
        <f>'[1]19'!$H501</f>
        <v>0</v>
      </c>
      <c r="AB659" s="200">
        <f>'[1]20'!$H501</f>
        <v>0</v>
      </c>
      <c r="AC659" s="200">
        <f>'[1]21'!$H501</f>
        <v>0</v>
      </c>
      <c r="AD659" s="200">
        <f>'[1]22'!$H501</f>
        <v>0</v>
      </c>
      <c r="AE659" s="200">
        <f>'[1]23'!$H501</f>
        <v>0</v>
      </c>
      <c r="AF659" s="200">
        <f>'[1]24'!$H501</f>
        <v>0</v>
      </c>
      <c r="AG659" s="200">
        <f>'[1]25'!$H501</f>
        <v>0</v>
      </c>
      <c r="AH659" s="200">
        <f>'[1]С-с'!$H501</f>
        <v>0</v>
      </c>
      <c r="AI659" s="119">
        <f>[1]Ц!$H501</f>
        <v>0</v>
      </c>
    </row>
    <row r="660" spans="1:36" ht="13.5" hidden="1" thickBot="1">
      <c r="A660" s="218"/>
      <c r="B660" s="123"/>
      <c r="C660" s="124"/>
      <c r="D660" s="124"/>
      <c r="E660" s="124"/>
      <c r="F660" s="124"/>
      <c r="G660" s="124"/>
      <c r="H660" s="206">
        <f t="shared" si="52"/>
        <v>0</v>
      </c>
      <c r="I660" s="233">
        <f>'[1]1'!$H502</f>
        <v>0</v>
      </c>
      <c r="J660" s="200">
        <f>'[1]2'!$H502</f>
        <v>0</v>
      </c>
      <c r="K660" s="200">
        <f>'[1]3'!$H502</f>
        <v>0</v>
      </c>
      <c r="L660" s="200">
        <f>'[1]4'!$H502</f>
        <v>0</v>
      </c>
      <c r="M660" s="200">
        <f>'[1]5'!$H502</f>
        <v>0</v>
      </c>
      <c r="N660" s="200">
        <f>'[1]6'!$H502</f>
        <v>0</v>
      </c>
      <c r="O660" s="200">
        <f>'[1]7'!$H502</f>
        <v>0</v>
      </c>
      <c r="P660" s="200">
        <f>'[1]8'!$H502</f>
        <v>0</v>
      </c>
      <c r="Q660" s="200">
        <f>'[1]9'!$H502</f>
        <v>0</v>
      </c>
      <c r="R660" s="200">
        <f>'[1]10'!$H502</f>
        <v>0</v>
      </c>
      <c r="S660" s="200">
        <f>'[1]11'!$H502</f>
        <v>0</v>
      </c>
      <c r="T660" s="200">
        <f>'[1]12'!$H502</f>
        <v>0</v>
      </c>
      <c r="U660" s="200">
        <f>'[1]13'!$H502</f>
        <v>0</v>
      </c>
      <c r="V660" s="200">
        <f>'[1]14'!$H502</f>
        <v>0</v>
      </c>
      <c r="W660" s="200">
        <f>'[1]15'!$H502</f>
        <v>0</v>
      </c>
      <c r="X660" s="200">
        <f>'[1]16'!$H502</f>
        <v>0</v>
      </c>
      <c r="Y660" s="200">
        <f>'[1]17'!$H502</f>
        <v>0</v>
      </c>
      <c r="Z660" s="200">
        <f>'[1]18'!$H502</f>
        <v>0</v>
      </c>
      <c r="AA660" s="200">
        <f>'[1]19'!$H502</f>
        <v>0</v>
      </c>
      <c r="AB660" s="200">
        <f>'[1]20'!$H502</f>
        <v>0</v>
      </c>
      <c r="AC660" s="200">
        <f>'[1]21'!$H502</f>
        <v>0</v>
      </c>
      <c r="AD660" s="200">
        <f>'[1]22'!$H502</f>
        <v>0</v>
      </c>
      <c r="AE660" s="200">
        <f>'[1]23'!$H502</f>
        <v>0</v>
      </c>
      <c r="AF660" s="200">
        <f>'[1]24'!$H502</f>
        <v>0</v>
      </c>
      <c r="AG660" s="200">
        <f>'[1]25'!$H502</f>
        <v>0</v>
      </c>
      <c r="AH660" s="200">
        <f>'[1]С-с'!$H502</f>
        <v>0</v>
      </c>
      <c r="AI660" s="119">
        <f>[1]Ц!$H502</f>
        <v>0</v>
      </c>
    </row>
    <row r="661" spans="1:36" ht="13.5" hidden="1" thickBot="1">
      <c r="A661" s="218"/>
      <c r="B661" s="123"/>
      <c r="C661" s="124"/>
      <c r="D661" s="124"/>
      <c r="E661" s="124"/>
      <c r="F661" s="124"/>
      <c r="G661" s="124"/>
      <c r="H661" s="206">
        <f t="shared" si="52"/>
        <v>0</v>
      </c>
      <c r="I661" s="233">
        <f>'[1]1'!$H503</f>
        <v>0</v>
      </c>
      <c r="J661" s="200">
        <f>'[1]2'!$H503</f>
        <v>0</v>
      </c>
      <c r="K661" s="200">
        <f>'[1]3'!$H503</f>
        <v>0</v>
      </c>
      <c r="L661" s="200">
        <f>'[1]4'!$H503</f>
        <v>0</v>
      </c>
      <c r="M661" s="200">
        <f>'[1]5'!$H503</f>
        <v>0</v>
      </c>
      <c r="N661" s="200">
        <f>'[1]6'!$H503</f>
        <v>0</v>
      </c>
      <c r="O661" s="200">
        <f>'[1]7'!$H503</f>
        <v>0</v>
      </c>
      <c r="P661" s="200">
        <f>'[1]8'!$H503</f>
        <v>0</v>
      </c>
      <c r="Q661" s="200">
        <f>'[1]9'!$H503</f>
        <v>0</v>
      </c>
      <c r="R661" s="200">
        <f>'[1]10'!$H503</f>
        <v>0</v>
      </c>
      <c r="S661" s="200">
        <f>'[1]11'!$H503</f>
        <v>0</v>
      </c>
      <c r="T661" s="200">
        <f>'[1]12'!$H503</f>
        <v>0</v>
      </c>
      <c r="U661" s="200">
        <f>'[1]13'!$H503</f>
        <v>0</v>
      </c>
      <c r="V661" s="200">
        <f>'[1]14'!$H503</f>
        <v>0</v>
      </c>
      <c r="W661" s="200">
        <f>'[1]15'!$H503</f>
        <v>0</v>
      </c>
      <c r="X661" s="200">
        <f>'[1]16'!$H503</f>
        <v>0</v>
      </c>
      <c r="Y661" s="200">
        <f>'[1]17'!$H503</f>
        <v>0</v>
      </c>
      <c r="Z661" s="200">
        <f>'[1]18'!$H503</f>
        <v>0</v>
      </c>
      <c r="AA661" s="200">
        <f>'[1]19'!$H503</f>
        <v>0</v>
      </c>
      <c r="AB661" s="200">
        <f>'[1]20'!$H503</f>
        <v>0</v>
      </c>
      <c r="AC661" s="200">
        <f>'[1]21'!$H503</f>
        <v>0</v>
      </c>
      <c r="AD661" s="200">
        <f>'[1]22'!$H503</f>
        <v>0</v>
      </c>
      <c r="AE661" s="200">
        <f>'[1]23'!$H503</f>
        <v>0</v>
      </c>
      <c r="AF661" s="200">
        <f>'[1]24'!$H503</f>
        <v>0</v>
      </c>
      <c r="AG661" s="200">
        <f>'[1]25'!$H503</f>
        <v>0</v>
      </c>
      <c r="AH661" s="200">
        <f>'[1]С-с'!$H503</f>
        <v>0</v>
      </c>
      <c r="AI661" s="119">
        <f>[1]Ц!$H503</f>
        <v>0</v>
      </c>
    </row>
    <row r="662" spans="1:36" ht="13.5" hidden="1" thickBot="1">
      <c r="A662" s="218"/>
      <c r="B662" s="123"/>
      <c r="C662" s="124"/>
      <c r="D662" s="124"/>
      <c r="E662" s="124"/>
      <c r="F662" s="124"/>
      <c r="G662" s="124"/>
      <c r="H662" s="206">
        <f t="shared" si="52"/>
        <v>0</v>
      </c>
      <c r="I662" s="234">
        <f>'[1]1'!$H504</f>
        <v>0</v>
      </c>
      <c r="J662" s="235">
        <f>'[1]2'!$H504</f>
        <v>0</v>
      </c>
      <c r="K662" s="235">
        <f>'[1]3'!$H504</f>
        <v>0</v>
      </c>
      <c r="L662" s="235">
        <f>'[1]4'!$H504</f>
        <v>0</v>
      </c>
      <c r="M662" s="235">
        <f>'[1]5'!$H504</f>
        <v>0</v>
      </c>
      <c r="N662" s="235">
        <f>'[1]6'!$H504</f>
        <v>0</v>
      </c>
      <c r="O662" s="235">
        <f>'[1]7'!$H504</f>
        <v>0</v>
      </c>
      <c r="P662" s="235">
        <f>'[1]8'!$H504</f>
        <v>0</v>
      </c>
      <c r="Q662" s="235">
        <f>'[1]9'!$H504</f>
        <v>0</v>
      </c>
      <c r="R662" s="235">
        <f>'[1]10'!$H504</f>
        <v>0</v>
      </c>
      <c r="S662" s="235">
        <f>'[1]11'!$H504</f>
        <v>0</v>
      </c>
      <c r="T662" s="235">
        <f>'[1]12'!$H504</f>
        <v>0</v>
      </c>
      <c r="U662" s="235">
        <f>'[1]13'!$H504</f>
        <v>0</v>
      </c>
      <c r="V662" s="235">
        <f>'[1]14'!$H504</f>
        <v>0</v>
      </c>
      <c r="W662" s="235">
        <f>'[1]15'!$H504</f>
        <v>0</v>
      </c>
      <c r="X662" s="235">
        <f>'[1]16'!$H504</f>
        <v>0</v>
      </c>
      <c r="Y662" s="235">
        <f>'[1]17'!$H504</f>
        <v>0</v>
      </c>
      <c r="Z662" s="235">
        <f>'[1]18'!$H504</f>
        <v>0</v>
      </c>
      <c r="AA662" s="235">
        <f>'[1]19'!$H504</f>
        <v>0</v>
      </c>
      <c r="AB662" s="235">
        <f>'[1]20'!$H504</f>
        <v>0</v>
      </c>
      <c r="AC662" s="235">
        <f>'[1]21'!$H504</f>
        <v>0</v>
      </c>
      <c r="AD662" s="235">
        <f>'[1]22'!$H504</f>
        <v>0</v>
      </c>
      <c r="AE662" s="235">
        <f>'[1]23'!$H504</f>
        <v>0</v>
      </c>
      <c r="AF662" s="235">
        <f>'[1]24'!$H504</f>
        <v>0</v>
      </c>
      <c r="AG662" s="235">
        <f>'[1]25'!$H504</f>
        <v>0</v>
      </c>
      <c r="AH662" s="235">
        <f>'[1]С-с'!$H504</f>
        <v>0</v>
      </c>
      <c r="AI662" s="121">
        <f>[1]Ц!$H504</f>
        <v>0</v>
      </c>
    </row>
    <row r="663" spans="1:36" hidden="1">
      <c r="A663" s="218"/>
      <c r="B663" s="123"/>
      <c r="C663" s="124"/>
      <c r="D663" s="124"/>
      <c r="E663" s="124"/>
      <c r="F663" s="124"/>
      <c r="G663" s="124"/>
      <c r="H663" s="200"/>
      <c r="I663" s="124"/>
    </row>
    <row r="664" spans="1:36" ht="13.5" hidden="1" thickBot="1">
      <c r="A664" s="218"/>
      <c r="B664" s="123"/>
      <c r="C664" s="124"/>
      <c r="D664" s="124"/>
      <c r="E664" s="124"/>
      <c r="F664" s="124"/>
      <c r="G664" s="124"/>
      <c r="H664" s="124"/>
      <c r="I664" s="231"/>
      <c r="J664" s="202" t="s">
        <v>309</v>
      </c>
      <c r="K664" s="203" t="s">
        <v>310</v>
      </c>
      <c r="L664" s="203" t="s">
        <v>311</v>
      </c>
      <c r="M664" s="203" t="s">
        <v>312</v>
      </c>
      <c r="N664" s="203" t="s">
        <v>313</v>
      </c>
      <c r="O664" s="203" t="s">
        <v>314</v>
      </c>
      <c r="P664" s="203" t="s">
        <v>315</v>
      </c>
      <c r="Q664" s="203" t="s">
        <v>316</v>
      </c>
      <c r="R664" s="203" t="s">
        <v>317</v>
      </c>
      <c r="S664" s="203" t="s">
        <v>318</v>
      </c>
      <c r="T664" s="203" t="s">
        <v>319</v>
      </c>
      <c r="U664" s="204" t="s">
        <v>320</v>
      </c>
      <c r="V664" s="204" t="s">
        <v>321</v>
      </c>
      <c r="W664" s="204" t="s">
        <v>322</v>
      </c>
      <c r="X664" s="204" t="s">
        <v>323</v>
      </c>
      <c r="Y664" s="204" t="s">
        <v>324</v>
      </c>
      <c r="Z664" s="204" t="s">
        <v>325</v>
      </c>
      <c r="AA664" s="204" t="s">
        <v>326</v>
      </c>
      <c r="AB664" s="204" t="s">
        <v>327</v>
      </c>
      <c r="AC664" s="204" t="s">
        <v>328</v>
      </c>
      <c r="AD664" s="204" t="s">
        <v>329</v>
      </c>
      <c r="AE664" s="204" t="s">
        <v>330</v>
      </c>
      <c r="AF664" s="204" t="s">
        <v>331</v>
      </c>
      <c r="AG664" s="204" t="s">
        <v>332</v>
      </c>
      <c r="AH664" s="205" t="s">
        <v>333</v>
      </c>
      <c r="AI664" s="206" t="s">
        <v>334</v>
      </c>
      <c r="AJ664" s="207" t="s">
        <v>335</v>
      </c>
    </row>
    <row r="665" spans="1:36" ht="13.5" hidden="1" thickBot="1">
      <c r="A665" s="218"/>
      <c r="B665" s="123"/>
      <c r="C665" s="124"/>
      <c r="D665" s="124"/>
      <c r="E665" s="124"/>
      <c r="F665" s="124"/>
      <c r="G665" s="124"/>
      <c r="H665" s="124"/>
      <c r="I665" s="238">
        <v>9</v>
      </c>
      <c r="J665" s="239">
        <v>1</v>
      </c>
      <c r="K665" s="164">
        <v>2</v>
      </c>
      <c r="L665" s="164">
        <v>3</v>
      </c>
      <c r="M665" s="164">
        <v>4</v>
      </c>
      <c r="N665" s="164">
        <v>5</v>
      </c>
      <c r="O665" s="164">
        <v>6</v>
      </c>
      <c r="P665" s="164">
        <v>7</v>
      </c>
      <c r="Q665" s="164">
        <v>8</v>
      </c>
      <c r="R665" s="164">
        <v>9</v>
      </c>
      <c r="S665" s="164">
        <v>10</v>
      </c>
      <c r="T665" s="170">
        <v>11</v>
      </c>
      <c r="U665" s="163">
        <v>12</v>
      </c>
      <c r="V665" s="164">
        <v>13</v>
      </c>
      <c r="W665" s="164">
        <v>14</v>
      </c>
      <c r="X665" s="164">
        <v>15</v>
      </c>
      <c r="Y665" s="164">
        <v>16</v>
      </c>
      <c r="Z665" s="164">
        <v>17</v>
      </c>
      <c r="AA665" s="164">
        <v>18</v>
      </c>
      <c r="AB665" s="164">
        <v>19</v>
      </c>
      <c r="AC665" s="164">
        <v>20</v>
      </c>
      <c r="AD665" s="164">
        <v>21</v>
      </c>
      <c r="AE665" s="164">
        <v>22</v>
      </c>
      <c r="AF665" s="164">
        <v>23</v>
      </c>
      <c r="AG665" s="164">
        <v>24</v>
      </c>
      <c r="AH665" s="164">
        <v>25</v>
      </c>
      <c r="AI665" s="164">
        <v>26</v>
      </c>
      <c r="AJ665" s="127">
        <v>27</v>
      </c>
    </row>
    <row r="666" spans="1:36" hidden="1">
      <c r="A666" s="218"/>
      <c r="B666" s="123"/>
      <c r="C666" s="124"/>
      <c r="D666" s="124"/>
      <c r="E666" s="124"/>
      <c r="F666" s="124"/>
      <c r="G666" s="124"/>
      <c r="H666" s="124"/>
      <c r="I666" s="240">
        <f t="shared" ref="I666:I673" si="53">SUM(J666:AJ666)</f>
        <v>3</v>
      </c>
      <c r="J666" s="30">
        <f>'[1]1'!$I497</f>
        <v>0</v>
      </c>
      <c r="K666" s="30">
        <f>'[1]2'!$I497</f>
        <v>0</v>
      </c>
      <c r="L666" s="30">
        <f>'[1]3'!$I497</f>
        <v>0</v>
      </c>
      <c r="M666" s="30">
        <f>'[1]4'!$I497</f>
        <v>16</v>
      </c>
      <c r="N666" s="30">
        <f>'[1]5'!$I497</f>
        <v>0</v>
      </c>
      <c r="O666" s="30">
        <f>'[1]6'!$I497</f>
        <v>0</v>
      </c>
      <c r="P666" s="30">
        <f>'[1]7'!$I497</f>
        <v>0</v>
      </c>
      <c r="Q666" s="30">
        <f>'[1]8'!$I497</f>
        <v>-1</v>
      </c>
      <c r="R666" s="30">
        <f>'[1]9'!$I497</f>
        <v>0</v>
      </c>
      <c r="S666" s="30">
        <f>'[1]10'!$I497</f>
        <v>0</v>
      </c>
      <c r="T666" s="30">
        <f>'[1]11'!$I497</f>
        <v>0</v>
      </c>
      <c r="U666" s="30">
        <f>'[1]12'!$I497</f>
        <v>0</v>
      </c>
      <c r="V666" s="30">
        <f>'[1]13'!$I497</f>
        <v>0</v>
      </c>
      <c r="W666" s="30">
        <f>'[1]14'!$I497</f>
        <v>1</v>
      </c>
      <c r="X666" s="30">
        <f>'[1]15'!$I497</f>
        <v>0</v>
      </c>
      <c r="Y666" s="30">
        <f>'[1]16'!$I497</f>
        <v>0</v>
      </c>
      <c r="Z666" s="30">
        <f>'[1]17'!$I497</f>
        <v>0</v>
      </c>
      <c r="AA666" s="30">
        <f>'[1]18'!$I497</f>
        <v>-13</v>
      </c>
      <c r="AB666" s="30">
        <f>'[1]19'!$I497</f>
        <v>0</v>
      </c>
      <c r="AC666" s="30">
        <f>'[1]20'!$I497</f>
        <v>0</v>
      </c>
      <c r="AD666" s="30">
        <f>'[1]21'!$I497</f>
        <v>0</v>
      </c>
      <c r="AE666" s="30">
        <f>'[1]22'!$I497</f>
        <v>0</v>
      </c>
      <c r="AF666" s="30">
        <f>'[1]23'!$I497</f>
        <v>0</v>
      </c>
      <c r="AG666" s="30">
        <f>'[1]24'!$I497</f>
        <v>0</v>
      </c>
      <c r="AH666" s="30">
        <f>'[1]25'!$I497</f>
        <v>0</v>
      </c>
      <c r="AI666" s="30">
        <f>'[1]С-с'!$I497</f>
        <v>0</v>
      </c>
      <c r="AJ666" s="30">
        <f>[1]Ц!$I497</f>
        <v>0</v>
      </c>
    </row>
    <row r="667" spans="1:36" hidden="1">
      <c r="A667" s="218"/>
      <c r="B667" s="123"/>
      <c r="C667" s="124"/>
      <c r="D667" s="124"/>
      <c r="E667" s="124"/>
      <c r="F667" s="124"/>
      <c r="G667" s="124"/>
      <c r="H667" s="124"/>
      <c r="I667" s="241">
        <f t="shared" si="53"/>
        <v>0</v>
      </c>
      <c r="J667" s="30">
        <f>'[1]1'!$I498</f>
        <v>0</v>
      </c>
      <c r="K667" s="30">
        <f>'[1]2'!$I498</f>
        <v>0</v>
      </c>
      <c r="L667" s="30">
        <f>'[1]3'!$I498</f>
        <v>0</v>
      </c>
      <c r="M667" s="30">
        <f>'[1]4'!$I498</f>
        <v>0</v>
      </c>
      <c r="N667" s="30">
        <f>'[1]5'!$I498</f>
        <v>0</v>
      </c>
      <c r="O667" s="30">
        <f>'[1]6'!$I498</f>
        <v>0</v>
      </c>
      <c r="P667" s="30">
        <f>'[1]7'!$I498</f>
        <v>0</v>
      </c>
      <c r="Q667" s="30">
        <f>'[1]8'!$I498</f>
        <v>0</v>
      </c>
      <c r="R667" s="30">
        <f>'[1]9'!$I498</f>
        <v>0</v>
      </c>
      <c r="S667" s="30">
        <f>'[1]10'!$I498</f>
        <v>0</v>
      </c>
      <c r="T667" s="30">
        <f>'[1]11'!$I498</f>
        <v>0</v>
      </c>
      <c r="U667" s="30">
        <f>'[1]12'!$I498</f>
        <v>0</v>
      </c>
      <c r="V667" s="30">
        <f>'[1]13'!$I498</f>
        <v>0</v>
      </c>
      <c r="W667" s="30">
        <f>'[1]14'!$I498</f>
        <v>0</v>
      </c>
      <c r="X667" s="30">
        <f>'[1]15'!$I498</f>
        <v>0</v>
      </c>
      <c r="Y667" s="30">
        <f>'[1]16'!$I498</f>
        <v>0</v>
      </c>
      <c r="Z667" s="30">
        <f>'[1]17'!$I498</f>
        <v>0</v>
      </c>
      <c r="AA667" s="30">
        <f>'[1]18'!$I498</f>
        <v>0</v>
      </c>
      <c r="AB667" s="30">
        <f>'[1]19'!$I498</f>
        <v>0</v>
      </c>
      <c r="AC667" s="30">
        <f>'[1]20'!$I498</f>
        <v>0</v>
      </c>
      <c r="AD667" s="30">
        <f>'[1]21'!$I498</f>
        <v>0</v>
      </c>
      <c r="AE667" s="30">
        <f>'[1]22'!$I498</f>
        <v>0</v>
      </c>
      <c r="AF667" s="30">
        <f>'[1]23'!$I498</f>
        <v>0</v>
      </c>
      <c r="AG667" s="30">
        <f>'[1]24'!$I498</f>
        <v>0</v>
      </c>
      <c r="AH667" s="30">
        <f>'[1]25'!$I498</f>
        <v>0</v>
      </c>
      <c r="AI667" s="30">
        <f>'[1]С-с'!$I498</f>
        <v>0</v>
      </c>
      <c r="AJ667" s="30">
        <f>[1]Ц!$I498</f>
        <v>0</v>
      </c>
    </row>
    <row r="668" spans="1:36" hidden="1">
      <c r="A668" s="218"/>
      <c r="B668" s="123"/>
      <c r="C668" s="124"/>
      <c r="D668" s="124"/>
      <c r="E668" s="124"/>
      <c r="F668" s="124"/>
      <c r="G668" s="124"/>
      <c r="H668" s="124"/>
      <c r="I668" s="241">
        <f t="shared" si="53"/>
        <v>0</v>
      </c>
      <c r="J668" s="30">
        <f>'[1]1'!$I499</f>
        <v>0</v>
      </c>
      <c r="K668" s="30">
        <f>'[1]2'!$I499</f>
        <v>0</v>
      </c>
      <c r="L668" s="30">
        <f>'[1]3'!$I499</f>
        <v>0</v>
      </c>
      <c r="M668" s="30">
        <f>'[1]4'!$I499</f>
        <v>0</v>
      </c>
      <c r="N668" s="30">
        <f>'[1]5'!$I499</f>
        <v>0</v>
      </c>
      <c r="O668" s="30">
        <f>'[1]6'!$I499</f>
        <v>0</v>
      </c>
      <c r="P668" s="30">
        <f>'[1]7'!$I499</f>
        <v>0</v>
      </c>
      <c r="Q668" s="30">
        <f>'[1]8'!$I499</f>
        <v>0</v>
      </c>
      <c r="R668" s="30">
        <f>'[1]9'!$I499</f>
        <v>0</v>
      </c>
      <c r="S668" s="30">
        <f>'[1]10'!$I499</f>
        <v>0</v>
      </c>
      <c r="T668" s="30">
        <f>'[1]11'!$I499</f>
        <v>0</v>
      </c>
      <c r="U668" s="30">
        <f>'[1]12'!$I499</f>
        <v>0</v>
      </c>
      <c r="V668" s="30">
        <f>'[1]13'!$I499</f>
        <v>0</v>
      </c>
      <c r="W668" s="30">
        <f>'[1]14'!$I499</f>
        <v>0</v>
      </c>
      <c r="X668" s="30">
        <f>'[1]15'!$I499</f>
        <v>0</v>
      </c>
      <c r="Y668" s="30">
        <f>'[1]16'!$I499</f>
        <v>0</v>
      </c>
      <c r="Z668" s="30">
        <f>'[1]17'!$I499</f>
        <v>0</v>
      </c>
      <c r="AA668" s="30">
        <f>'[1]18'!$I499</f>
        <v>0</v>
      </c>
      <c r="AB668" s="30">
        <f>'[1]19'!$I499</f>
        <v>0</v>
      </c>
      <c r="AC668" s="30">
        <f>'[1]20'!$I499</f>
        <v>0</v>
      </c>
      <c r="AD668" s="30">
        <f>'[1]21'!$I499</f>
        <v>0</v>
      </c>
      <c r="AE668" s="30">
        <f>'[1]22'!$I499</f>
        <v>0</v>
      </c>
      <c r="AF668" s="30">
        <f>'[1]23'!$I499</f>
        <v>0</v>
      </c>
      <c r="AG668" s="30">
        <f>'[1]24'!$I499</f>
        <v>0</v>
      </c>
      <c r="AH668" s="30">
        <f>'[1]25'!$I499</f>
        <v>0</v>
      </c>
      <c r="AI668" s="30">
        <f>'[1]С-с'!$I499</f>
        <v>0</v>
      </c>
      <c r="AJ668" s="30">
        <f>[1]Ц!$I499</f>
        <v>0</v>
      </c>
    </row>
    <row r="669" spans="1:36" hidden="1">
      <c r="A669" s="218"/>
      <c r="B669" s="123"/>
      <c r="C669" s="124"/>
      <c r="D669" s="124"/>
      <c r="E669" s="124"/>
      <c r="F669" s="124"/>
      <c r="G669" s="124"/>
      <c r="H669" s="124"/>
      <c r="I669" s="241">
        <f t="shared" si="53"/>
        <v>0</v>
      </c>
      <c r="J669" s="30">
        <f>'[1]1'!$I500</f>
        <v>0</v>
      </c>
      <c r="K669" s="30">
        <f>'[1]2'!$I500</f>
        <v>0</v>
      </c>
      <c r="L669" s="30">
        <f>'[1]3'!$I500</f>
        <v>0</v>
      </c>
      <c r="M669" s="30">
        <f>'[1]4'!$I500</f>
        <v>0</v>
      </c>
      <c r="N669" s="30">
        <f>'[1]5'!$I500</f>
        <v>0</v>
      </c>
      <c r="O669" s="30">
        <f>'[1]6'!$I500</f>
        <v>0</v>
      </c>
      <c r="P669" s="30">
        <f>'[1]7'!$I500</f>
        <v>0</v>
      </c>
      <c r="Q669" s="30">
        <f>'[1]8'!$I500</f>
        <v>0</v>
      </c>
      <c r="R669" s="30">
        <f>'[1]9'!$I500</f>
        <v>0</v>
      </c>
      <c r="S669" s="30">
        <f>'[1]10'!$I500</f>
        <v>0</v>
      </c>
      <c r="T669" s="30">
        <f>'[1]11'!$I500</f>
        <v>0</v>
      </c>
      <c r="U669" s="30">
        <f>'[1]12'!$I500</f>
        <v>0</v>
      </c>
      <c r="V669" s="30">
        <f>'[1]13'!$I500</f>
        <v>0</v>
      </c>
      <c r="W669" s="30">
        <f>'[1]14'!$I500</f>
        <v>0</v>
      </c>
      <c r="X669" s="30">
        <f>'[1]15'!$I500</f>
        <v>0</v>
      </c>
      <c r="Y669" s="30">
        <f>'[1]16'!$I500</f>
        <v>0</v>
      </c>
      <c r="Z669" s="30">
        <f>'[1]17'!$I500</f>
        <v>0</v>
      </c>
      <c r="AA669" s="30">
        <f>'[1]18'!$I500</f>
        <v>0</v>
      </c>
      <c r="AB669" s="30">
        <f>'[1]19'!$I500</f>
        <v>0</v>
      </c>
      <c r="AC669" s="30">
        <f>'[1]20'!$I500</f>
        <v>0</v>
      </c>
      <c r="AD669" s="30">
        <f>'[1]21'!$I500</f>
        <v>0</v>
      </c>
      <c r="AE669" s="30">
        <f>'[1]22'!$I500</f>
        <v>0</v>
      </c>
      <c r="AF669" s="30">
        <f>'[1]23'!$I500</f>
        <v>0</v>
      </c>
      <c r="AG669" s="30">
        <f>'[1]24'!$I500</f>
        <v>0</v>
      </c>
      <c r="AH669" s="30">
        <f>'[1]25'!$I500</f>
        <v>0</v>
      </c>
      <c r="AI669" s="30">
        <f>'[1]С-с'!$I500</f>
        <v>0</v>
      </c>
      <c r="AJ669" s="30">
        <f>[1]Ц!$I500</f>
        <v>0</v>
      </c>
    </row>
    <row r="670" spans="1:36" hidden="1">
      <c r="A670" s="218"/>
      <c r="B670" s="123"/>
      <c r="C670" s="124"/>
      <c r="D670" s="124"/>
      <c r="E670" s="124"/>
      <c r="F670" s="124"/>
      <c r="G670" s="124"/>
      <c r="H670" s="124"/>
      <c r="I670" s="241">
        <f t="shared" si="53"/>
        <v>0</v>
      </c>
      <c r="J670" s="30">
        <f>'[1]1'!$I501</f>
        <v>0</v>
      </c>
      <c r="K670" s="30">
        <f>'[1]2'!$I501</f>
        <v>0</v>
      </c>
      <c r="L670" s="30">
        <f>'[1]3'!$I501</f>
        <v>0</v>
      </c>
      <c r="M670" s="30">
        <f>'[1]4'!$I501</f>
        <v>0</v>
      </c>
      <c r="N670" s="30">
        <f>'[1]5'!$I501</f>
        <v>0</v>
      </c>
      <c r="O670" s="30">
        <f>'[1]6'!$I501</f>
        <v>0</v>
      </c>
      <c r="P670" s="30">
        <f>'[1]7'!$I501</f>
        <v>0</v>
      </c>
      <c r="Q670" s="30">
        <f>'[1]8'!$I501</f>
        <v>0</v>
      </c>
      <c r="R670" s="30">
        <f>'[1]9'!$I501</f>
        <v>0</v>
      </c>
      <c r="S670" s="30">
        <f>'[1]10'!$I501</f>
        <v>0</v>
      </c>
      <c r="T670" s="30">
        <f>'[1]11'!$I501</f>
        <v>0</v>
      </c>
      <c r="U670" s="30">
        <f>'[1]12'!$I501</f>
        <v>0</v>
      </c>
      <c r="V670" s="30">
        <f>'[1]13'!$I501</f>
        <v>0</v>
      </c>
      <c r="W670" s="30">
        <f>'[1]14'!$I501</f>
        <v>0</v>
      </c>
      <c r="X670" s="30">
        <f>'[1]15'!$I501</f>
        <v>0</v>
      </c>
      <c r="Y670" s="30">
        <f>'[1]16'!$I501</f>
        <v>0</v>
      </c>
      <c r="Z670" s="30">
        <f>'[1]17'!$I501</f>
        <v>0</v>
      </c>
      <c r="AA670" s="30">
        <f>'[1]18'!$I501</f>
        <v>0</v>
      </c>
      <c r="AB670" s="30">
        <f>'[1]19'!$I501</f>
        <v>0</v>
      </c>
      <c r="AC670" s="30">
        <f>'[1]20'!$I501</f>
        <v>0</v>
      </c>
      <c r="AD670" s="30">
        <f>'[1]21'!$I501</f>
        <v>0</v>
      </c>
      <c r="AE670" s="30">
        <f>'[1]22'!$I501</f>
        <v>0</v>
      </c>
      <c r="AF670" s="30">
        <f>'[1]23'!$I501</f>
        <v>0</v>
      </c>
      <c r="AG670" s="30">
        <f>'[1]24'!$I501</f>
        <v>0</v>
      </c>
      <c r="AH670" s="30">
        <f>'[1]25'!$I501</f>
        <v>0</v>
      </c>
      <c r="AI670" s="30">
        <f>'[1]С-с'!$I501</f>
        <v>0</v>
      </c>
      <c r="AJ670" s="30">
        <f>[1]Ц!$I501</f>
        <v>0</v>
      </c>
    </row>
    <row r="671" spans="1:36" hidden="1">
      <c r="A671" s="218"/>
      <c r="B671" s="123"/>
      <c r="C671" s="124"/>
      <c r="D671" s="124"/>
      <c r="E671" s="124"/>
      <c r="F671" s="124"/>
      <c r="G671" s="124"/>
      <c r="H671" s="124"/>
      <c r="I671" s="241">
        <f t="shared" si="53"/>
        <v>17240</v>
      </c>
      <c r="J671" s="30">
        <f>'[1]1'!$I502</f>
        <v>650</v>
      </c>
      <c r="K671" s="30">
        <f>'[1]2'!$I502</f>
        <v>101</v>
      </c>
      <c r="L671" s="30">
        <f>'[1]3'!$I502</f>
        <v>-117</v>
      </c>
      <c r="M671" s="30">
        <f>'[1]4'!$I502</f>
        <v>2062</v>
      </c>
      <c r="N671" s="30">
        <f>'[1]5'!$I502</f>
        <v>405</v>
      </c>
      <c r="O671" s="30">
        <f>'[1]6'!$I502</f>
        <v>2683</v>
      </c>
      <c r="P671" s="30">
        <f>'[1]7'!$I502</f>
        <v>185</v>
      </c>
      <c r="Q671" s="30">
        <f>'[1]8'!$I502</f>
        <v>694</v>
      </c>
      <c r="R671" s="30">
        <f>'[1]9'!$I502</f>
        <v>939</v>
      </c>
      <c r="S671" s="30">
        <f>'[1]10'!$I502</f>
        <v>0</v>
      </c>
      <c r="T671" s="30">
        <f>'[1]11'!$I502</f>
        <v>658</v>
      </c>
      <c r="U671" s="30">
        <f>'[1]12'!$I502</f>
        <v>3293</v>
      </c>
      <c r="V671" s="30">
        <f>'[1]13'!$I502</f>
        <v>47</v>
      </c>
      <c r="W671" s="30">
        <f>'[1]14'!$I502</f>
        <v>439</v>
      </c>
      <c r="X671" s="30">
        <f>'[1]15'!$I502</f>
        <v>122</v>
      </c>
      <c r="Y671" s="30">
        <f>'[1]16'!$I502</f>
        <v>789</v>
      </c>
      <c r="Z671" s="30">
        <f>'[1]17'!$I502</f>
        <v>1418</v>
      </c>
      <c r="AA671" s="30">
        <f>'[1]18'!$I502</f>
        <v>19</v>
      </c>
      <c r="AB671" s="30">
        <f>'[1]19'!$I502</f>
        <v>615</v>
      </c>
      <c r="AC671" s="30">
        <f>'[1]20'!$I502</f>
        <v>584</v>
      </c>
      <c r="AD671" s="30">
        <f>'[1]21'!$I502</f>
        <v>1304</v>
      </c>
      <c r="AE671" s="30">
        <f>'[1]22'!$I502</f>
        <v>33</v>
      </c>
      <c r="AF671" s="30">
        <f>'[1]23'!$I502</f>
        <v>-4</v>
      </c>
      <c r="AG671" s="30">
        <f>'[1]24'!$I502</f>
        <v>285</v>
      </c>
      <c r="AH671" s="30">
        <f>'[1]25'!$I502</f>
        <v>0</v>
      </c>
      <c r="AI671" s="30">
        <f>'[1]С-с'!$I502</f>
        <v>0</v>
      </c>
      <c r="AJ671" s="30">
        <f>[1]Ц!$I502</f>
        <v>36</v>
      </c>
    </row>
    <row r="672" spans="1:36" hidden="1">
      <c r="A672" s="218"/>
      <c r="B672" s="123"/>
      <c r="C672" s="124"/>
      <c r="D672" s="124"/>
      <c r="E672" s="124"/>
      <c r="F672" s="124"/>
      <c r="G672" s="124"/>
      <c r="H672" s="124"/>
      <c r="I672" s="241">
        <f t="shared" si="53"/>
        <v>0</v>
      </c>
      <c r="J672" s="30">
        <f>'[1]1'!$I503</f>
        <v>0</v>
      </c>
      <c r="K672" s="30">
        <f>'[1]2'!$I503</f>
        <v>0</v>
      </c>
      <c r="L672" s="30">
        <f>'[1]3'!$I503</f>
        <v>0</v>
      </c>
      <c r="M672" s="30">
        <f>'[1]4'!$I503</f>
        <v>0</v>
      </c>
      <c r="N672" s="30">
        <f>'[1]5'!$I503</f>
        <v>0</v>
      </c>
      <c r="O672" s="30">
        <f>'[1]6'!$I503</f>
        <v>0</v>
      </c>
      <c r="P672" s="30">
        <f>'[1]7'!$I503</f>
        <v>0</v>
      </c>
      <c r="Q672" s="30">
        <f>'[1]8'!$I503</f>
        <v>0</v>
      </c>
      <c r="R672" s="30">
        <f>'[1]9'!$I503</f>
        <v>0</v>
      </c>
      <c r="S672" s="30">
        <f>'[1]10'!$I503</f>
        <v>0</v>
      </c>
      <c r="T672" s="30">
        <f>'[1]11'!$I503</f>
        <v>0</v>
      </c>
      <c r="U672" s="30">
        <f>'[1]12'!$I503</f>
        <v>0</v>
      </c>
      <c r="V672" s="30">
        <f>'[1]13'!$I503</f>
        <v>0</v>
      </c>
      <c r="W672" s="30">
        <f>'[1]14'!$I503</f>
        <v>0</v>
      </c>
      <c r="X672" s="30">
        <f>'[1]15'!$I503</f>
        <v>0</v>
      </c>
      <c r="Y672" s="30">
        <f>'[1]16'!$I503</f>
        <v>0</v>
      </c>
      <c r="Z672" s="30">
        <f>'[1]17'!$I503</f>
        <v>0</v>
      </c>
      <c r="AA672" s="30">
        <f>'[1]18'!$I503</f>
        <v>0</v>
      </c>
      <c r="AB672" s="30">
        <f>'[1]19'!$I503</f>
        <v>0</v>
      </c>
      <c r="AC672" s="30">
        <f>'[1]20'!$I503</f>
        <v>0</v>
      </c>
      <c r="AD672" s="30">
        <f>'[1]21'!$I503</f>
        <v>0</v>
      </c>
      <c r="AE672" s="30">
        <f>'[1]22'!$I503</f>
        <v>0</v>
      </c>
      <c r="AF672" s="30">
        <f>'[1]23'!$I503</f>
        <v>0</v>
      </c>
      <c r="AG672" s="30">
        <f>'[1]24'!$I503</f>
        <v>0</v>
      </c>
      <c r="AH672" s="30">
        <f>'[1]25'!$I503</f>
        <v>0</v>
      </c>
      <c r="AI672" s="30">
        <f>'[1]С-с'!$I503</f>
        <v>0</v>
      </c>
      <c r="AJ672" s="30">
        <f>[1]Ц!$I503</f>
        <v>0</v>
      </c>
    </row>
    <row r="673" spans="1:36" ht="13.5" hidden="1" thickBot="1">
      <c r="I673" s="242">
        <f t="shared" si="53"/>
        <v>17433</v>
      </c>
      <c r="J673" s="30">
        <f>'[1]1'!$I504</f>
        <v>650</v>
      </c>
      <c r="K673" s="30">
        <f>'[1]2'!$I504</f>
        <v>101</v>
      </c>
      <c r="L673" s="30">
        <f>'[1]3'!$I504</f>
        <v>-117</v>
      </c>
      <c r="M673" s="30">
        <f>'[1]4'!$I504</f>
        <v>2078</v>
      </c>
      <c r="N673" s="30">
        <f>'[1]5'!$I504</f>
        <v>405</v>
      </c>
      <c r="O673" s="30">
        <f>'[1]6'!$I504</f>
        <v>2683</v>
      </c>
      <c r="P673" s="30">
        <f>'[1]7'!$I504</f>
        <v>185</v>
      </c>
      <c r="Q673" s="30">
        <f>'[1]8'!$I504</f>
        <v>693</v>
      </c>
      <c r="R673" s="30">
        <f>'[1]9'!$I504</f>
        <v>939</v>
      </c>
      <c r="S673" s="30">
        <f>'[1]10'!$I504</f>
        <v>190</v>
      </c>
      <c r="T673" s="30">
        <f>'[1]11'!$I504</f>
        <v>658</v>
      </c>
      <c r="U673" s="30">
        <f>'[1]12'!$I504</f>
        <v>3293</v>
      </c>
      <c r="V673" s="30">
        <f>'[1]13'!$I504</f>
        <v>47</v>
      </c>
      <c r="W673" s="30">
        <f>'[1]14'!$I504</f>
        <v>440</v>
      </c>
      <c r="X673" s="30">
        <f>'[1]15'!$I504</f>
        <v>122</v>
      </c>
      <c r="Y673" s="30">
        <f>'[1]16'!$I504</f>
        <v>789</v>
      </c>
      <c r="Z673" s="30">
        <f>'[1]17'!$I504</f>
        <v>1418</v>
      </c>
      <c r="AA673" s="30">
        <f>'[1]18'!$I504</f>
        <v>6</v>
      </c>
      <c r="AB673" s="30">
        <f>'[1]19'!$I504</f>
        <v>615</v>
      </c>
      <c r="AC673" s="30">
        <f>'[1]20'!$I504</f>
        <v>584</v>
      </c>
      <c r="AD673" s="30">
        <f>'[1]21'!$I504</f>
        <v>1304</v>
      </c>
      <c r="AE673" s="30">
        <f>'[1]22'!$I504</f>
        <v>33</v>
      </c>
      <c r="AF673" s="30">
        <f>'[1]23'!$I504</f>
        <v>-4</v>
      </c>
      <c r="AG673" s="30">
        <f>'[1]24'!$I504</f>
        <v>285</v>
      </c>
      <c r="AH673" s="30">
        <f>'[1]25'!$I504</f>
        <v>0</v>
      </c>
      <c r="AI673" s="30">
        <f>'[1]С-с'!$I504</f>
        <v>0</v>
      </c>
      <c r="AJ673" s="30">
        <f>[1]Ц!$I504</f>
        <v>36</v>
      </c>
    </row>
    <row r="674" spans="1:36" hidden="1">
      <c r="B674" s="201" t="s">
        <v>224</v>
      </c>
    </row>
    <row r="675" spans="1:36" hidden="1">
      <c r="A675" s="495" t="s">
        <v>135</v>
      </c>
      <c r="B675" s="506" t="s">
        <v>5</v>
      </c>
      <c r="C675" s="514" t="s">
        <v>225</v>
      </c>
      <c r="D675" s="516" t="s">
        <v>226</v>
      </c>
      <c r="E675" s="517"/>
    </row>
    <row r="676" spans="1:36" ht="49.5" hidden="1" customHeight="1" thickBot="1">
      <c r="A676" s="505"/>
      <c r="B676" s="507"/>
      <c r="C676" s="515"/>
      <c r="D676" s="243" t="s">
        <v>227</v>
      </c>
      <c r="E676" s="244" t="s">
        <v>228</v>
      </c>
      <c r="G676" s="245" t="s">
        <v>225</v>
      </c>
      <c r="H676" s="202" t="s">
        <v>309</v>
      </c>
      <c r="I676" s="203" t="s">
        <v>310</v>
      </c>
      <c r="J676" s="203" t="s">
        <v>311</v>
      </c>
      <c r="K676" s="203" t="s">
        <v>312</v>
      </c>
      <c r="L676" s="203" t="s">
        <v>313</v>
      </c>
      <c r="M676" s="203" t="s">
        <v>314</v>
      </c>
      <c r="N676" s="203" t="s">
        <v>315</v>
      </c>
      <c r="O676" s="203" t="s">
        <v>316</v>
      </c>
      <c r="P676" s="203" t="s">
        <v>317</v>
      </c>
      <c r="Q676" s="203" t="s">
        <v>318</v>
      </c>
      <c r="R676" s="203" t="s">
        <v>319</v>
      </c>
      <c r="S676" s="204" t="s">
        <v>320</v>
      </c>
      <c r="T676" s="204" t="s">
        <v>321</v>
      </c>
      <c r="U676" s="204" t="s">
        <v>322</v>
      </c>
      <c r="V676" s="204" t="s">
        <v>323</v>
      </c>
      <c r="W676" s="204" t="s">
        <v>324</v>
      </c>
      <c r="X676" s="204" t="s">
        <v>325</v>
      </c>
      <c r="Y676" s="204" t="s">
        <v>326</v>
      </c>
      <c r="Z676" s="204" t="s">
        <v>327</v>
      </c>
      <c r="AA676" s="204" t="s">
        <v>328</v>
      </c>
      <c r="AB676" s="204" t="s">
        <v>329</v>
      </c>
      <c r="AC676" s="204" t="s">
        <v>330</v>
      </c>
      <c r="AD676" s="204" t="s">
        <v>331</v>
      </c>
      <c r="AE676" s="204" t="s">
        <v>332</v>
      </c>
      <c r="AF676" s="205" t="s">
        <v>333</v>
      </c>
      <c r="AG676" s="206" t="s">
        <v>334</v>
      </c>
      <c r="AH676" s="207" t="s">
        <v>335</v>
      </c>
    </row>
    <row r="677" spans="1:36" ht="13.5" hidden="1" thickBot="1">
      <c r="A677" s="163">
        <v>1</v>
      </c>
      <c r="B677" s="164">
        <v>2</v>
      </c>
      <c r="C677" s="164">
        <v>3</v>
      </c>
      <c r="D677" s="164">
        <v>4</v>
      </c>
      <c r="E677" s="127">
        <v>5</v>
      </c>
      <c r="G677" s="163">
        <v>3</v>
      </c>
      <c r="H677" s="163">
        <v>1</v>
      </c>
      <c r="I677" s="164">
        <v>2</v>
      </c>
      <c r="J677" s="164">
        <v>3</v>
      </c>
      <c r="K677" s="164">
        <v>4</v>
      </c>
      <c r="L677" s="164">
        <v>5</v>
      </c>
      <c r="M677" s="164">
        <v>6</v>
      </c>
      <c r="N677" s="164">
        <v>7</v>
      </c>
      <c r="O677" s="164">
        <v>8</v>
      </c>
      <c r="P677" s="164">
        <v>9</v>
      </c>
      <c r="Q677" s="164">
        <v>10</v>
      </c>
      <c r="R677" s="170">
        <v>11</v>
      </c>
      <c r="S677" s="163">
        <v>12</v>
      </c>
      <c r="T677" s="164">
        <v>13</v>
      </c>
      <c r="U677" s="164">
        <v>14</v>
      </c>
      <c r="V677" s="164">
        <v>15</v>
      </c>
      <c r="W677" s="164">
        <v>16</v>
      </c>
      <c r="X677" s="164">
        <v>17</v>
      </c>
      <c r="Y677" s="164">
        <v>18</v>
      </c>
      <c r="Z677" s="164">
        <v>19</v>
      </c>
      <c r="AA677" s="164">
        <v>20</v>
      </c>
      <c r="AB677" s="164">
        <v>21</v>
      </c>
      <c r="AC677" s="164">
        <v>22</v>
      </c>
      <c r="AD677" s="164">
        <v>23</v>
      </c>
      <c r="AE677" s="164">
        <v>24</v>
      </c>
      <c r="AF677" s="164">
        <v>25</v>
      </c>
      <c r="AG677" s="164">
        <v>26</v>
      </c>
      <c r="AH677" s="127">
        <v>27</v>
      </c>
    </row>
    <row r="678" spans="1:36" hidden="1">
      <c r="A678" s="246" t="s">
        <v>229</v>
      </c>
      <c r="B678" s="116">
        <v>800</v>
      </c>
      <c r="C678" s="203" t="s">
        <v>230</v>
      </c>
      <c r="D678" s="203" t="s">
        <v>230</v>
      </c>
      <c r="E678" s="117" t="s">
        <v>230</v>
      </c>
      <c r="G678" s="153">
        <f t="shared" ref="G678:G690" si="54">SUM(H678:AH678)</f>
        <v>92797</v>
      </c>
      <c r="H678" s="153">
        <f>'[1]1'!$C510</f>
        <v>3105</v>
      </c>
      <c r="I678" s="153">
        <f>'[1]2'!$C510</f>
        <v>706</v>
      </c>
      <c r="J678" s="153">
        <f>'[1]3'!$C510</f>
        <v>4680</v>
      </c>
      <c r="K678" s="153">
        <f>'[1]4'!$C510</f>
        <v>24288</v>
      </c>
      <c r="L678" s="153">
        <f>'[1]5'!$C510</f>
        <v>4952</v>
      </c>
      <c r="M678" s="153">
        <f>'[1]6'!$C510</f>
        <v>6049</v>
      </c>
      <c r="N678" s="153">
        <f>'[1]7'!$C510</f>
        <v>1059</v>
      </c>
      <c r="O678" s="153">
        <f>'[1]8'!$C510</f>
        <v>3551</v>
      </c>
      <c r="P678" s="153">
        <f>'[1]9'!$C510</f>
        <v>1015</v>
      </c>
      <c r="Q678" s="153">
        <f>'[1]10'!$C510</f>
        <v>150</v>
      </c>
      <c r="R678" s="153">
        <f>'[1]11'!$C510</f>
        <v>5215</v>
      </c>
      <c r="S678" s="153">
        <f>'[1]12'!$C510</f>
        <v>13483</v>
      </c>
      <c r="T678" s="153">
        <f>'[1]13'!$C510</f>
        <v>1590</v>
      </c>
      <c r="U678" s="153">
        <f>'[1]14'!$C510</f>
        <v>2374</v>
      </c>
      <c r="V678" s="153">
        <f>'[1]15'!$C510</f>
        <v>726</v>
      </c>
      <c r="W678" s="153">
        <f>'[1]16'!$C510</f>
        <v>1553</v>
      </c>
      <c r="X678" s="153">
        <f>'[1]17'!$C510</f>
        <v>1879</v>
      </c>
      <c r="Y678" s="153">
        <f>'[1]18'!$C510</f>
        <v>531</v>
      </c>
      <c r="Z678" s="153">
        <f>'[1]19'!$C510</f>
        <v>3597</v>
      </c>
      <c r="AA678" s="153">
        <f>'[1]20'!$C510</f>
        <v>2053</v>
      </c>
      <c r="AB678" s="153">
        <f>'[1]21'!$C510</f>
        <v>6248</v>
      </c>
      <c r="AC678" s="153">
        <f>'[1]22'!$C510</f>
        <v>272</v>
      </c>
      <c r="AD678" s="153">
        <f>'[1]23'!$C510</f>
        <v>540</v>
      </c>
      <c r="AE678" s="153">
        <f>'[1]24'!$C510</f>
        <v>3181</v>
      </c>
      <c r="AF678" s="153">
        <f>'[1]25'!$C510</f>
        <v>0</v>
      </c>
      <c r="AG678" s="153">
        <f>'[1]С-с'!$C510</f>
        <v>0</v>
      </c>
      <c r="AH678" s="153">
        <f>[1]Ц!$C510</f>
        <v>0</v>
      </c>
    </row>
    <row r="679" spans="1:36" hidden="1">
      <c r="A679" s="247" t="s">
        <v>231</v>
      </c>
      <c r="B679" s="118">
        <v>810</v>
      </c>
      <c r="C679" s="200" t="s">
        <v>230</v>
      </c>
      <c r="D679" s="200" t="s">
        <v>230</v>
      </c>
      <c r="E679" s="119" t="s">
        <v>230</v>
      </c>
      <c r="G679" s="153">
        <f t="shared" si="54"/>
        <v>19220</v>
      </c>
      <c r="H679" s="153">
        <f>'[1]1'!$C511</f>
        <v>17</v>
      </c>
      <c r="I679" s="153">
        <f>'[1]2'!$C511</f>
        <v>62</v>
      </c>
      <c r="J679" s="153">
        <f>'[1]3'!$C511</f>
        <v>2342</v>
      </c>
      <c r="K679" s="153">
        <f>'[1]4'!$C511</f>
        <v>524</v>
      </c>
      <c r="L679" s="153">
        <f>'[1]5'!$C511</f>
        <v>325</v>
      </c>
      <c r="M679" s="153">
        <f>'[1]6'!$C511</f>
        <v>1863</v>
      </c>
      <c r="N679" s="153">
        <f>'[1]7'!$C511</f>
        <v>0</v>
      </c>
      <c r="O679" s="153">
        <f>'[1]8'!$C511</f>
        <v>3310</v>
      </c>
      <c r="P679" s="153">
        <f>'[1]9'!$C511</f>
        <v>0</v>
      </c>
      <c r="Q679" s="153">
        <f>'[1]10'!$C511</f>
        <v>279</v>
      </c>
      <c r="R679" s="153">
        <f>'[1]11'!$C511</f>
        <v>1123</v>
      </c>
      <c r="S679" s="153">
        <f>'[1]12'!$C511</f>
        <v>5347</v>
      </c>
      <c r="T679" s="153">
        <f>'[1]13'!$C511</f>
        <v>523</v>
      </c>
      <c r="U679" s="153">
        <f>'[1]14'!$C511</f>
        <v>1109</v>
      </c>
      <c r="V679" s="153">
        <f>'[1]15'!$C511</f>
        <v>177</v>
      </c>
      <c r="W679" s="153">
        <f>'[1]16'!$C511</f>
        <v>131</v>
      </c>
      <c r="X679" s="153">
        <f>'[1]17'!$C511</f>
        <v>38</v>
      </c>
      <c r="Y679" s="153">
        <f>'[1]18'!$C511</f>
        <v>0</v>
      </c>
      <c r="Z679" s="153">
        <f>'[1]19'!$C511</f>
        <v>264</v>
      </c>
      <c r="AA679" s="153">
        <f>'[1]20'!$C511</f>
        <v>610</v>
      </c>
      <c r="AB679" s="153">
        <f>'[1]21'!$C511</f>
        <v>759</v>
      </c>
      <c r="AC679" s="153">
        <f>'[1]22'!$C511</f>
        <v>0</v>
      </c>
      <c r="AD679" s="153">
        <f>'[1]23'!$C511</f>
        <v>417</v>
      </c>
      <c r="AE679" s="153">
        <f>'[1]24'!$C511</f>
        <v>0</v>
      </c>
      <c r="AF679" s="153">
        <f>'[1]25'!$C511</f>
        <v>0</v>
      </c>
      <c r="AG679" s="153">
        <f>'[1]С-с'!$C511</f>
        <v>0</v>
      </c>
      <c r="AH679" s="153">
        <f>[1]Ц!$C511</f>
        <v>0</v>
      </c>
    </row>
    <row r="680" spans="1:36" hidden="1">
      <c r="A680" s="247" t="s">
        <v>232</v>
      </c>
      <c r="B680" s="118">
        <v>820</v>
      </c>
      <c r="C680" s="200" t="s">
        <v>230</v>
      </c>
      <c r="D680" s="200" t="s">
        <v>230</v>
      </c>
      <c r="E680" s="119" t="s">
        <v>230</v>
      </c>
      <c r="G680" s="153">
        <f t="shared" si="54"/>
        <v>3096</v>
      </c>
      <c r="H680" s="153">
        <f>'[1]1'!$C512</f>
        <v>105</v>
      </c>
      <c r="I680" s="153">
        <f>'[1]2'!$C512</f>
        <v>6</v>
      </c>
      <c r="J680" s="153">
        <f>'[1]3'!$C512</f>
        <v>234</v>
      </c>
      <c r="K680" s="153">
        <f>'[1]4'!$C512</f>
        <v>524</v>
      </c>
      <c r="L680" s="153">
        <f>'[1]5'!$C512</f>
        <v>104</v>
      </c>
      <c r="M680" s="153">
        <f>'[1]6'!$C512</f>
        <v>79</v>
      </c>
      <c r="N680" s="153">
        <f>'[1]7'!$C512</f>
        <v>10</v>
      </c>
      <c r="O680" s="153">
        <f>'[1]8'!$C512</f>
        <v>83</v>
      </c>
      <c r="P680" s="153">
        <f>'[1]9'!$C512</f>
        <v>0</v>
      </c>
      <c r="Q680" s="153">
        <f>'[1]10'!$C512</f>
        <v>16</v>
      </c>
      <c r="R680" s="153">
        <f>'[1]11'!$C512</f>
        <v>25</v>
      </c>
      <c r="S680" s="153">
        <f>'[1]12'!$C512</f>
        <v>1284</v>
      </c>
      <c r="T680" s="153">
        <f>'[1]13'!$C512</f>
        <v>27</v>
      </c>
      <c r="U680" s="153">
        <f>'[1]14'!$C512</f>
        <v>13</v>
      </c>
      <c r="V680" s="153">
        <f>'[1]15'!$C512</f>
        <v>18</v>
      </c>
      <c r="W680" s="153">
        <f>'[1]16'!$C512</f>
        <v>178</v>
      </c>
      <c r="X680" s="153">
        <f>'[1]17'!$C512</f>
        <v>209</v>
      </c>
      <c r="Y680" s="153">
        <f>'[1]18'!$C512</f>
        <v>4</v>
      </c>
      <c r="Z680" s="153">
        <f>'[1]19'!$C512</f>
        <v>28</v>
      </c>
      <c r="AA680" s="153">
        <f>'[1]20'!$C512</f>
        <v>17</v>
      </c>
      <c r="AB680" s="153">
        <f>'[1]21'!$C512</f>
        <v>69</v>
      </c>
      <c r="AC680" s="153">
        <f>'[1]22'!$C512</f>
        <v>35</v>
      </c>
      <c r="AD680" s="153">
        <f>'[1]23'!$C512</f>
        <v>4</v>
      </c>
      <c r="AE680" s="153">
        <f>'[1]24'!$C512</f>
        <v>24</v>
      </c>
      <c r="AF680" s="153">
        <f>'[1]25'!$C512</f>
        <v>0</v>
      </c>
      <c r="AG680" s="153">
        <f>'[1]С-с'!$C512</f>
        <v>0</v>
      </c>
      <c r="AH680" s="153">
        <f>[1]Ц!$C512</f>
        <v>0</v>
      </c>
    </row>
    <row r="681" spans="1:36" hidden="1">
      <c r="A681" s="247" t="s">
        <v>233</v>
      </c>
      <c r="B681" s="118">
        <v>830</v>
      </c>
      <c r="C681" s="200" t="s">
        <v>230</v>
      </c>
      <c r="D681" s="200" t="s">
        <v>230</v>
      </c>
      <c r="E681" s="119" t="s">
        <v>230</v>
      </c>
      <c r="G681" s="153">
        <f t="shared" si="54"/>
        <v>958</v>
      </c>
      <c r="H681" s="153">
        <f>'[1]1'!$C513</f>
        <v>4</v>
      </c>
      <c r="I681" s="153">
        <f>'[1]2'!$C513</f>
        <v>11</v>
      </c>
      <c r="J681" s="153">
        <f>'[1]3'!$C513</f>
        <v>161</v>
      </c>
      <c r="K681" s="153">
        <f>'[1]4'!$C513</f>
        <v>131</v>
      </c>
      <c r="L681" s="153">
        <f>'[1]5'!$C513</f>
        <v>81</v>
      </c>
      <c r="M681" s="153">
        <f>'[1]6'!$C513</f>
        <v>49</v>
      </c>
      <c r="N681" s="153">
        <f>'[1]7'!$C513</f>
        <v>0</v>
      </c>
      <c r="O681" s="153">
        <f>'[1]8'!$C513</f>
        <v>76</v>
      </c>
      <c r="P681" s="153">
        <f>'[1]9'!$C513</f>
        <v>0</v>
      </c>
      <c r="Q681" s="153">
        <f>'[1]10'!$C513</f>
        <v>5</v>
      </c>
      <c r="R681" s="153">
        <f>'[1]11'!$C513</f>
        <v>44</v>
      </c>
      <c r="S681" s="153">
        <f>'[1]12'!$C513</f>
        <v>251</v>
      </c>
      <c r="T681" s="153">
        <f>'[1]13'!$C513</f>
        <v>4</v>
      </c>
      <c r="U681" s="153">
        <f>'[1]14'!$C513</f>
        <v>7</v>
      </c>
      <c r="V681" s="153">
        <f>'[1]15'!$C513</f>
        <v>1</v>
      </c>
      <c r="W681" s="153">
        <f>'[1]16'!$C513</f>
        <v>25</v>
      </c>
      <c r="X681" s="153">
        <f>'[1]17'!$C513</f>
        <v>43</v>
      </c>
      <c r="Y681" s="153">
        <f>'[1]18'!$C513</f>
        <v>2</v>
      </c>
      <c r="Z681" s="153">
        <f>'[1]19'!$C513</f>
        <v>17</v>
      </c>
      <c r="AA681" s="153">
        <f>'[1]20'!$C513</f>
        <v>13</v>
      </c>
      <c r="AB681" s="153">
        <f>'[1]21'!$C513</f>
        <v>8</v>
      </c>
      <c r="AC681" s="153">
        <f>'[1]22'!$C513</f>
        <v>24</v>
      </c>
      <c r="AD681" s="153">
        <f>'[1]23'!$C513</f>
        <v>1</v>
      </c>
      <c r="AE681" s="153">
        <f>'[1]24'!$C513</f>
        <v>0</v>
      </c>
      <c r="AF681" s="153">
        <f>'[1]25'!$C513</f>
        <v>0</v>
      </c>
      <c r="AG681" s="153">
        <f>'[1]С-с'!$C513</f>
        <v>0</v>
      </c>
      <c r="AH681" s="153">
        <f>[1]Ц!$C513</f>
        <v>0</v>
      </c>
    </row>
    <row r="682" spans="1:36" hidden="1">
      <c r="A682" s="247" t="s">
        <v>234</v>
      </c>
      <c r="B682" s="118">
        <v>840</v>
      </c>
      <c r="C682" s="200" t="s">
        <v>230</v>
      </c>
      <c r="D682" s="200" t="s">
        <v>230</v>
      </c>
      <c r="E682" s="119" t="s">
        <v>230</v>
      </c>
      <c r="G682" s="153">
        <f t="shared" si="54"/>
        <v>4907</v>
      </c>
      <c r="H682" s="153">
        <f>'[1]1'!$C514</f>
        <v>44</v>
      </c>
      <c r="I682" s="153">
        <f>'[1]2'!$C514</f>
        <v>23</v>
      </c>
      <c r="J682" s="153">
        <f>'[1]3'!$C514</f>
        <v>274</v>
      </c>
      <c r="K682" s="153">
        <f>'[1]4'!$C514</f>
        <v>362</v>
      </c>
      <c r="L682" s="153">
        <f>'[1]5'!$C514</f>
        <v>496</v>
      </c>
      <c r="M682" s="153">
        <f>'[1]6'!$C514</f>
        <v>609</v>
      </c>
      <c r="N682" s="153">
        <f>'[1]7'!$C514</f>
        <v>89</v>
      </c>
      <c r="O682" s="153">
        <f>'[1]8'!$C514</f>
        <v>728</v>
      </c>
      <c r="P682" s="153">
        <f>'[1]9'!$C514</f>
        <v>1</v>
      </c>
      <c r="Q682" s="153">
        <f>'[1]10'!$C514</f>
        <v>4</v>
      </c>
      <c r="R682" s="153">
        <f>'[1]11'!$C514</f>
        <v>219</v>
      </c>
      <c r="S682" s="153">
        <f>'[1]12'!$C514</f>
        <v>245</v>
      </c>
      <c r="T682" s="153">
        <f>'[1]13'!$C514</f>
        <v>125</v>
      </c>
      <c r="U682" s="153">
        <f>'[1]14'!$C514</f>
        <v>254</v>
      </c>
      <c r="V682" s="153">
        <f>'[1]15'!$C514</f>
        <v>176</v>
      </c>
      <c r="W682" s="153">
        <f>'[1]16'!$C514</f>
        <v>109</v>
      </c>
      <c r="X682" s="153">
        <f>'[1]17'!$C514</f>
        <v>256</v>
      </c>
      <c r="Y682" s="153">
        <f>'[1]18'!$C514</f>
        <v>19</v>
      </c>
      <c r="Z682" s="153">
        <f>'[1]19'!$C514</f>
        <v>85</v>
      </c>
      <c r="AA682" s="153">
        <f>'[1]20'!$C514</f>
        <v>0</v>
      </c>
      <c r="AB682" s="153">
        <f>'[1]21'!$C514</f>
        <v>664</v>
      </c>
      <c r="AC682" s="153">
        <f>'[1]22'!$C514</f>
        <v>119</v>
      </c>
      <c r="AD682" s="153">
        <f>'[1]23'!$C514</f>
        <v>6</v>
      </c>
      <c r="AE682" s="153">
        <f>'[1]24'!$C514</f>
        <v>0</v>
      </c>
      <c r="AF682" s="153">
        <f>'[1]25'!$C514</f>
        <v>0</v>
      </c>
      <c r="AG682" s="153">
        <f>'[1]С-с'!$C514</f>
        <v>0</v>
      </c>
      <c r="AH682" s="153">
        <f>[1]Ц!$C514</f>
        <v>0</v>
      </c>
    </row>
    <row r="683" spans="1:36" hidden="1">
      <c r="A683" s="247" t="s">
        <v>235</v>
      </c>
      <c r="B683" s="118">
        <v>850</v>
      </c>
      <c r="C683" s="200" t="s">
        <v>230</v>
      </c>
      <c r="D683" s="200" t="s">
        <v>230</v>
      </c>
      <c r="E683" s="119" t="s">
        <v>230</v>
      </c>
      <c r="G683" s="153">
        <f t="shared" si="54"/>
        <v>14618</v>
      </c>
      <c r="H683" s="153">
        <f>'[1]1'!$C515</f>
        <v>354</v>
      </c>
      <c r="I683" s="153">
        <f>'[1]2'!$C515</f>
        <v>125</v>
      </c>
      <c r="J683" s="153">
        <f>'[1]3'!$C515</f>
        <v>821</v>
      </c>
      <c r="K683" s="153">
        <f>'[1]4'!$C515</f>
        <v>4029</v>
      </c>
      <c r="L683" s="153">
        <f>'[1]5'!$C515</f>
        <v>953</v>
      </c>
      <c r="M683" s="153">
        <f>'[1]6'!$C515</f>
        <v>932</v>
      </c>
      <c r="N683" s="153">
        <f>'[1]7'!$C515</f>
        <v>123</v>
      </c>
      <c r="O683" s="153">
        <f>'[1]8'!$C515</f>
        <v>439</v>
      </c>
      <c r="P683" s="153">
        <f>'[1]9'!$C515</f>
        <v>24</v>
      </c>
      <c r="Q683" s="153">
        <f>'[1]10'!$C515</f>
        <v>86</v>
      </c>
      <c r="R683" s="153">
        <f>'[1]11'!$C515</f>
        <v>254</v>
      </c>
      <c r="S683" s="153">
        <f>'[1]12'!$C515</f>
        <v>3618</v>
      </c>
      <c r="T683" s="153">
        <f>'[1]13'!$C515</f>
        <v>342</v>
      </c>
      <c r="U683" s="153">
        <f>'[1]14'!$C515</f>
        <v>303</v>
      </c>
      <c r="V683" s="153">
        <f>'[1]15'!$C515</f>
        <v>328</v>
      </c>
      <c r="W683" s="153">
        <f>'[1]16'!$C515</f>
        <v>200</v>
      </c>
      <c r="X683" s="153">
        <f>'[1]17'!$C515</f>
        <v>170</v>
      </c>
      <c r="Y683" s="153">
        <f>'[1]18'!$C515</f>
        <v>77</v>
      </c>
      <c r="Z683" s="153">
        <f>'[1]19'!$C515</f>
        <v>235</v>
      </c>
      <c r="AA683" s="153">
        <f>'[1]20'!$C515</f>
        <v>135</v>
      </c>
      <c r="AB683" s="153">
        <f>'[1]21'!$C515</f>
        <v>454</v>
      </c>
      <c r="AC683" s="153">
        <f>'[1]22'!$C515</f>
        <v>62</v>
      </c>
      <c r="AD683" s="153">
        <f>'[1]23'!$C515</f>
        <v>62</v>
      </c>
      <c r="AE683" s="153">
        <f>'[1]24'!$C515</f>
        <v>492</v>
      </c>
      <c r="AF683" s="153">
        <f>'[1]25'!$C515</f>
        <v>0</v>
      </c>
      <c r="AG683" s="153">
        <f>'[1]С-с'!$C515</f>
        <v>0</v>
      </c>
      <c r="AH683" s="153">
        <f>[1]Ц!$C515</f>
        <v>0</v>
      </c>
    </row>
    <row r="684" spans="1:36" hidden="1">
      <c r="A684" s="247" t="s">
        <v>236</v>
      </c>
      <c r="B684" s="118">
        <v>860</v>
      </c>
      <c r="C684" s="200" t="s">
        <v>230</v>
      </c>
      <c r="D684" s="200" t="s">
        <v>230</v>
      </c>
      <c r="E684" s="119" t="s">
        <v>230</v>
      </c>
      <c r="F684" s="193" t="e">
        <f>IF(SUM(G678:G683)+G686-D91=0,#REF!,#REF!)</f>
        <v>#REF!</v>
      </c>
      <c r="G684" s="153">
        <f t="shared" si="54"/>
        <v>55</v>
      </c>
      <c r="H684" s="153" t="str">
        <f>'[1]1'!$C516</f>
        <v xml:space="preserve"> </v>
      </c>
      <c r="I684" s="153" t="str">
        <f>'[1]2'!$C516</f>
        <v xml:space="preserve"> </v>
      </c>
      <c r="J684" s="153">
        <f>'[1]3'!$C516</f>
        <v>4</v>
      </c>
      <c r="K684" s="153">
        <f>'[1]4'!$C516</f>
        <v>5</v>
      </c>
      <c r="L684" s="153" t="str">
        <f>'[1]5'!$C516</f>
        <v xml:space="preserve"> </v>
      </c>
      <c r="M684" s="153" t="str">
        <f>'[1]6'!$C516</f>
        <v xml:space="preserve"> </v>
      </c>
      <c r="N684" s="153" t="str">
        <f>'[1]7'!$C516</f>
        <v xml:space="preserve"> </v>
      </c>
      <c r="O684" s="153">
        <f>'[1]8'!$C516</f>
        <v>1</v>
      </c>
      <c r="P684" s="153">
        <f>'[1]9'!$C516</f>
        <v>0</v>
      </c>
      <c r="Q684" s="153" t="str">
        <f>'[1]10'!$C516</f>
        <v xml:space="preserve"> </v>
      </c>
      <c r="R684" s="153" t="str">
        <f>'[1]11'!$C516</f>
        <v xml:space="preserve"> </v>
      </c>
      <c r="S684" s="153">
        <f>'[1]12'!$C516</f>
        <v>40</v>
      </c>
      <c r="T684" s="153" t="str">
        <f>'[1]13'!$C516</f>
        <v xml:space="preserve"> </v>
      </c>
      <c r="U684" s="153">
        <f>'[1]14'!$C516</f>
        <v>5</v>
      </c>
      <c r="V684" s="153" t="str">
        <f>'[1]15'!$C516</f>
        <v xml:space="preserve"> </v>
      </c>
      <c r="W684" s="153" t="str">
        <f>'[1]16'!$C516</f>
        <v xml:space="preserve"> </v>
      </c>
      <c r="X684" s="153">
        <f>'[1]17'!$C516</f>
        <v>0</v>
      </c>
      <c r="Y684" s="153" t="str">
        <f>'[1]18'!$C516</f>
        <v xml:space="preserve"> </v>
      </c>
      <c r="Z684" s="153" t="str">
        <f>'[1]19'!$C516</f>
        <v xml:space="preserve"> </v>
      </c>
      <c r="AA684" s="153" t="str">
        <f>'[1]20'!$C516</f>
        <v xml:space="preserve"> </v>
      </c>
      <c r="AB684" s="153" t="str">
        <f>'[1]21'!$C516</f>
        <v xml:space="preserve"> </v>
      </c>
      <c r="AC684" s="153"/>
      <c r="AD684" s="153" t="str">
        <f>'[1]23'!$C516</f>
        <v xml:space="preserve"> </v>
      </c>
      <c r="AE684" s="153">
        <f>'[1]24'!$C516</f>
        <v>0</v>
      </c>
      <c r="AF684" s="153">
        <f>'[1]25'!$C516</f>
        <v>0</v>
      </c>
      <c r="AG684" s="153">
        <f>'[1]С-с'!$C516</f>
        <v>0</v>
      </c>
      <c r="AH684" s="153">
        <f>[1]Ц!$C516</f>
        <v>0</v>
      </c>
    </row>
    <row r="685" spans="1:36" hidden="1">
      <c r="A685" s="247" t="s">
        <v>237</v>
      </c>
      <c r="B685" s="118">
        <v>870</v>
      </c>
      <c r="C685" s="200" t="s">
        <v>230</v>
      </c>
      <c r="D685" s="200" t="s">
        <v>230</v>
      </c>
      <c r="E685" s="119" t="s">
        <v>230</v>
      </c>
      <c r="G685" s="153">
        <f t="shared" si="54"/>
        <v>428.9</v>
      </c>
      <c r="H685" s="153">
        <f>'[1]1'!$C517</f>
        <v>0</v>
      </c>
      <c r="I685" s="153">
        <f>'[1]2'!$C517</f>
        <v>0</v>
      </c>
      <c r="J685" s="153">
        <f>'[1]3'!$C517</f>
        <v>10.9</v>
      </c>
      <c r="K685" s="153">
        <f>'[1]4'!$C517</f>
        <v>178</v>
      </c>
      <c r="L685" s="153">
        <f>'[1]5'!$C517</f>
        <v>0</v>
      </c>
      <c r="M685" s="153">
        <f>'[1]6'!$C517</f>
        <v>0</v>
      </c>
      <c r="N685" s="153">
        <f>'[1]7'!$C517</f>
        <v>0</v>
      </c>
      <c r="O685" s="153">
        <f>'[1]8'!$C517</f>
        <v>0</v>
      </c>
      <c r="P685" s="153">
        <f>'[1]9'!$C517</f>
        <v>0</v>
      </c>
      <c r="Q685" s="153">
        <f>'[1]10'!$C517</f>
        <v>0</v>
      </c>
      <c r="R685" s="153">
        <f>'[1]11'!$C517</f>
        <v>0</v>
      </c>
      <c r="S685" s="153">
        <f>'[1]12'!$C517</f>
        <v>0</v>
      </c>
      <c r="T685" s="153">
        <f>'[1]13'!$C517</f>
        <v>0</v>
      </c>
      <c r="U685" s="153">
        <f>'[1]14'!$C517</f>
        <v>165</v>
      </c>
      <c r="V685" s="153">
        <f>'[1]15'!$C517</f>
        <v>0</v>
      </c>
      <c r="W685" s="153">
        <f>'[1]16'!$C517</f>
        <v>0</v>
      </c>
      <c r="X685" s="153">
        <f>'[1]17'!$C517</f>
        <v>75</v>
      </c>
      <c r="Y685" s="153">
        <f>'[1]18'!$C517</f>
        <v>0</v>
      </c>
      <c r="Z685" s="153">
        <f>'[1]19'!$C517</f>
        <v>0</v>
      </c>
      <c r="AA685" s="153">
        <f>'[1]20'!$C517</f>
        <v>0</v>
      </c>
      <c r="AB685" s="153">
        <f>'[1]21'!$C517</f>
        <v>0</v>
      </c>
      <c r="AC685" s="153">
        <f>'[1]22'!$C517</f>
        <v>0</v>
      </c>
      <c r="AD685" s="153">
        <f>'[1]23'!$C517</f>
        <v>0</v>
      </c>
      <c r="AE685" s="153">
        <f>'[1]24'!$C517</f>
        <v>0</v>
      </c>
      <c r="AF685" s="153">
        <f>'[1]25'!$C517</f>
        <v>0</v>
      </c>
      <c r="AG685" s="153">
        <f>'[1]С-с'!$C517</f>
        <v>0</v>
      </c>
      <c r="AH685" s="153">
        <f>[1]Ц!$C517</f>
        <v>0</v>
      </c>
    </row>
    <row r="686" spans="1:36" hidden="1">
      <c r="A686" s="247" t="s">
        <v>238</v>
      </c>
      <c r="B686" s="118">
        <v>880</v>
      </c>
      <c r="C686" s="200" t="s">
        <v>230</v>
      </c>
      <c r="D686" s="200" t="s">
        <v>230</v>
      </c>
      <c r="E686" s="119" t="s">
        <v>230</v>
      </c>
      <c r="F686" s="193" t="e">
        <f>IF(C565-D92=0,#REF!,#REF!)</f>
        <v>#REF!</v>
      </c>
      <c r="G686" s="153">
        <f t="shared" si="54"/>
        <v>12734</v>
      </c>
      <c r="H686" s="153">
        <f>'[1]1'!$C518</f>
        <v>484</v>
      </c>
      <c r="I686" s="153">
        <f>'[1]2'!$C518</f>
        <v>51</v>
      </c>
      <c r="J686" s="153">
        <f>'[1]3'!$C518</f>
        <v>1488</v>
      </c>
      <c r="K686" s="153">
        <f>'[1]4'!$C518</f>
        <v>1720</v>
      </c>
      <c r="L686" s="153">
        <f>'[1]5'!$C518</f>
        <v>1416</v>
      </c>
      <c r="M686" s="153">
        <f>'[1]6'!$C518</f>
        <v>1580</v>
      </c>
      <c r="N686" s="153">
        <f>'[1]7'!$C518</f>
        <v>467</v>
      </c>
      <c r="O686" s="153">
        <f>'[1]8'!$C518</f>
        <v>503</v>
      </c>
      <c r="P686" s="153">
        <f>'[1]9'!$C518</f>
        <v>35</v>
      </c>
      <c r="Q686" s="153">
        <f>'[1]10'!$C518</f>
        <v>73</v>
      </c>
      <c r="R686" s="153">
        <f>'[1]11'!$C518</f>
        <v>434</v>
      </c>
      <c r="S686" s="153">
        <f>'[1]12'!$C518</f>
        <v>1085</v>
      </c>
      <c r="T686" s="153">
        <f>'[1]13'!$C518</f>
        <v>706</v>
      </c>
      <c r="U686" s="153">
        <f>'[1]14'!$C518</f>
        <v>200</v>
      </c>
      <c r="V686" s="153">
        <f>'[1]15'!$C518</f>
        <v>221</v>
      </c>
      <c r="W686" s="153">
        <f>'[1]16'!$C518</f>
        <v>211</v>
      </c>
      <c r="X686" s="153">
        <f>'[1]17'!$C518</f>
        <v>161</v>
      </c>
      <c r="Y686" s="153">
        <f>'[1]18'!$C518</f>
        <v>88</v>
      </c>
      <c r="Z686" s="153">
        <f>'[1]19'!$C518</f>
        <v>664</v>
      </c>
      <c r="AA686" s="153">
        <f>'[1]20'!$C518</f>
        <v>760</v>
      </c>
      <c r="AB686" s="153">
        <f>'[1]21'!$C518</f>
        <v>81</v>
      </c>
      <c r="AC686" s="153">
        <f>'[1]22'!$C518</f>
        <v>248</v>
      </c>
      <c r="AD686" s="153">
        <f>'[1]23'!$C518</f>
        <v>12</v>
      </c>
      <c r="AE686" s="153">
        <f>'[1]24'!$C518</f>
        <v>0</v>
      </c>
      <c r="AF686" s="153">
        <f>'[1]25'!$C518</f>
        <v>0</v>
      </c>
      <c r="AG686" s="153">
        <f>'[1]С-с'!$C518</f>
        <v>2</v>
      </c>
      <c r="AH686" s="153">
        <f>[1]Ц!$C518</f>
        <v>44</v>
      </c>
    </row>
    <row r="687" spans="1:36" hidden="1">
      <c r="A687" s="247" t="s">
        <v>6</v>
      </c>
      <c r="B687" s="118">
        <v>890</v>
      </c>
      <c r="C687" s="200" t="s">
        <v>230</v>
      </c>
      <c r="D687" s="200" t="s">
        <v>230</v>
      </c>
      <c r="E687" s="119" t="s">
        <v>230</v>
      </c>
      <c r="F687" s="193" t="e">
        <f>IF(C567-D93=0,#REF!,#REF!)</f>
        <v>#REF!</v>
      </c>
      <c r="G687" s="153">
        <f t="shared" si="54"/>
        <v>6900.7</v>
      </c>
      <c r="H687" s="153">
        <f>'[1]1'!$C519</f>
        <v>0</v>
      </c>
      <c r="I687" s="153">
        <f>'[1]2'!$C519</f>
        <v>46</v>
      </c>
      <c r="J687" s="153">
        <f>'[1]3'!$C519</f>
        <v>112.7</v>
      </c>
      <c r="K687" s="153">
        <f>'[1]4'!$C519</f>
        <v>120</v>
      </c>
      <c r="L687" s="153">
        <f>'[1]5'!$C519</f>
        <v>444</v>
      </c>
      <c r="M687" s="153">
        <f>'[1]6'!$C519</f>
        <v>1066</v>
      </c>
      <c r="N687" s="153">
        <f>'[1]7'!$C519</f>
        <v>2</v>
      </c>
      <c r="O687" s="153">
        <f>'[1]8'!$C519</f>
        <v>2584</v>
      </c>
      <c r="P687" s="153">
        <f>'[1]9'!$C519</f>
        <v>347</v>
      </c>
      <c r="Q687" s="153">
        <f>'[1]10'!$C519</f>
        <v>2</v>
      </c>
      <c r="R687" s="153">
        <f>'[1]11'!$C519</f>
        <v>1</v>
      </c>
      <c r="S687" s="153">
        <f>'[1]12'!$C519</f>
        <v>173</v>
      </c>
      <c r="T687" s="153">
        <f>'[1]13'!$C519</f>
        <v>225</v>
      </c>
      <c r="U687" s="153">
        <f>'[1]14'!$C519</f>
        <v>3</v>
      </c>
      <c r="V687" s="153">
        <f>'[1]15'!$C519</f>
        <v>0</v>
      </c>
      <c r="W687" s="153">
        <f>'[1]16'!$C519</f>
        <v>7</v>
      </c>
      <c r="X687" s="153">
        <f>'[1]17'!$C519</f>
        <v>159</v>
      </c>
      <c r="Y687" s="153">
        <f>'[1]18'!$C519</f>
        <v>3</v>
      </c>
      <c r="Z687" s="153">
        <f>'[1]19'!$C519</f>
        <v>815</v>
      </c>
      <c r="AA687" s="153">
        <f>'[1]20'!$C519</f>
        <v>26</v>
      </c>
      <c r="AB687" s="153">
        <f>'[1]21'!$C519</f>
        <v>575</v>
      </c>
      <c r="AC687" s="153">
        <f>'[1]22'!$C519</f>
        <v>9</v>
      </c>
      <c r="AD687" s="153">
        <f>'[1]23'!$C519</f>
        <v>181</v>
      </c>
      <c r="AE687" s="153">
        <f>'[1]24'!$C519</f>
        <v>0</v>
      </c>
      <c r="AF687" s="153">
        <f>'[1]25'!$C519</f>
        <v>0</v>
      </c>
      <c r="AG687" s="153">
        <f>'[1]С-с'!$C519</f>
        <v>0</v>
      </c>
      <c r="AH687" s="153">
        <f>[1]Ц!$C519</f>
        <v>0</v>
      </c>
    </row>
    <row r="688" spans="1:36" hidden="1">
      <c r="A688" s="247" t="s">
        <v>7</v>
      </c>
      <c r="B688" s="118">
        <v>900</v>
      </c>
      <c r="C688" s="200" t="s">
        <v>230</v>
      </c>
      <c r="D688" s="200" t="s">
        <v>230</v>
      </c>
      <c r="E688" s="119" t="s">
        <v>230</v>
      </c>
      <c r="F688" s="193" t="e">
        <f>IF(C568-D94=0,#REF!,#REF!)</f>
        <v>#REF!</v>
      </c>
      <c r="G688" s="153">
        <f t="shared" si="54"/>
        <v>66659</v>
      </c>
      <c r="H688" s="153">
        <f>'[1]1'!$C520</f>
        <v>775</v>
      </c>
      <c r="I688" s="153">
        <f>'[1]2'!$C520</f>
        <v>1226</v>
      </c>
      <c r="J688" s="153">
        <f>'[1]3'!$C520</f>
        <v>3684</v>
      </c>
      <c r="K688" s="153">
        <f>'[1]4'!$C520</f>
        <v>19701</v>
      </c>
      <c r="L688" s="153">
        <f>'[1]5'!$C520</f>
        <v>3827</v>
      </c>
      <c r="M688" s="153">
        <f>'[1]6'!$C520</f>
        <v>4245</v>
      </c>
      <c r="N688" s="153">
        <f>'[1]7'!$C520</f>
        <v>661</v>
      </c>
      <c r="O688" s="153">
        <f>'[1]8'!$C520</f>
        <v>1241</v>
      </c>
      <c r="P688" s="153">
        <f>'[1]9'!$C520</f>
        <v>1374</v>
      </c>
      <c r="Q688" s="153">
        <f>'[1]10'!$C520</f>
        <v>879</v>
      </c>
      <c r="R688" s="153">
        <f>'[1]11'!$C520</f>
        <v>3839</v>
      </c>
      <c r="S688" s="153">
        <f>'[1]12'!$C520</f>
        <v>6696</v>
      </c>
      <c r="T688" s="153">
        <f>'[1]13'!$C520</f>
        <v>1464</v>
      </c>
      <c r="U688" s="153">
        <f>'[1]14'!$C520</f>
        <v>258</v>
      </c>
      <c r="V688" s="153">
        <f>'[1]15'!$C520</f>
        <v>711</v>
      </c>
      <c r="W688" s="153">
        <f>'[1]16'!$C520</f>
        <v>2957</v>
      </c>
      <c r="X688" s="153">
        <f>'[1]17'!$C520</f>
        <v>2788</v>
      </c>
      <c r="Y688" s="153">
        <f>'[1]18'!$C520</f>
        <v>817</v>
      </c>
      <c r="Z688" s="153">
        <f>'[1]19'!$C520</f>
        <v>1920</v>
      </c>
      <c r="AA688" s="153">
        <f>'[1]20'!$C520</f>
        <v>978</v>
      </c>
      <c r="AB688" s="153">
        <f>'[1]21'!$C520</f>
        <v>3082</v>
      </c>
      <c r="AC688" s="153">
        <f>'[1]22'!$C520</f>
        <v>668</v>
      </c>
      <c r="AD688" s="153">
        <f>'[1]23'!$C520</f>
        <v>748</v>
      </c>
      <c r="AE688" s="153">
        <f>'[1]24'!$C520</f>
        <v>2120</v>
      </c>
      <c r="AF688" s="153">
        <f>'[1]25'!$C520</f>
        <v>0</v>
      </c>
      <c r="AG688" s="153">
        <f>'[1]С-с'!$C520</f>
        <v>0</v>
      </c>
      <c r="AH688" s="153">
        <f>[1]Ц!$C520</f>
        <v>0</v>
      </c>
    </row>
    <row r="689" spans="1:34" hidden="1">
      <c r="A689" s="247" t="s">
        <v>8</v>
      </c>
      <c r="B689" s="118">
        <v>910</v>
      </c>
      <c r="C689" s="200" t="s">
        <v>230</v>
      </c>
      <c r="D689" s="200" t="s">
        <v>230</v>
      </c>
      <c r="E689" s="119" t="s">
        <v>230</v>
      </c>
      <c r="F689" s="193" t="e">
        <f>IF(C569-D95=0,#REF!,#REF!)</f>
        <v>#REF!</v>
      </c>
      <c r="G689" s="153">
        <f t="shared" si="54"/>
        <v>18750</v>
      </c>
      <c r="H689" s="153">
        <f>'[1]1'!$C521</f>
        <v>0</v>
      </c>
      <c r="I689" s="153">
        <f>'[1]2'!$C521</f>
        <v>0</v>
      </c>
      <c r="J689" s="153">
        <f>'[1]3'!$C521</f>
        <v>0</v>
      </c>
      <c r="K689" s="153">
        <f>'[1]4'!$C521</f>
        <v>11421</v>
      </c>
      <c r="L689" s="153">
        <f>'[1]5'!$C521</f>
        <v>1402</v>
      </c>
      <c r="M689" s="153">
        <f>'[1]6'!$C521</f>
        <v>1358</v>
      </c>
      <c r="N689" s="153">
        <f>'[1]7'!$C521</f>
        <v>0</v>
      </c>
      <c r="O689" s="153">
        <f>'[1]8'!$C521</f>
        <v>56</v>
      </c>
      <c r="P689" s="153">
        <f>'[1]9'!$C521</f>
        <v>606</v>
      </c>
      <c r="Q689" s="153">
        <f>'[1]10'!$C521</f>
        <v>0</v>
      </c>
      <c r="R689" s="153">
        <f>'[1]11'!$C521</f>
        <v>13</v>
      </c>
      <c r="S689" s="153">
        <f>'[1]12'!$C521</f>
        <v>1709</v>
      </c>
      <c r="T689" s="153">
        <f>'[1]13'!$C521</f>
        <v>0</v>
      </c>
      <c r="U689" s="153">
        <f>'[1]14'!$C521</f>
        <v>17</v>
      </c>
      <c r="V689" s="153">
        <f>'[1]15'!$C521</f>
        <v>28</v>
      </c>
      <c r="W689" s="153">
        <f>'[1]16'!$C521</f>
        <v>13</v>
      </c>
      <c r="X689" s="153">
        <f>'[1]17'!$C521</f>
        <v>225</v>
      </c>
      <c r="Y689" s="153">
        <f>'[1]18'!$C521</f>
        <v>0</v>
      </c>
      <c r="Z689" s="153">
        <f>'[1]19'!$C521</f>
        <v>1148</v>
      </c>
      <c r="AA689" s="153">
        <f>'[1]20'!$C521</f>
        <v>65</v>
      </c>
      <c r="AB689" s="153">
        <f>'[1]21'!$C521</f>
        <v>294</v>
      </c>
      <c r="AC689" s="153">
        <f>'[1]22'!$C521</f>
        <v>17</v>
      </c>
      <c r="AD689" s="153">
        <f>'[1]23'!$C521</f>
        <v>312</v>
      </c>
      <c r="AE689" s="153">
        <f>'[1]24'!$C521</f>
        <v>3</v>
      </c>
      <c r="AF689" s="153">
        <f>'[1]25'!$C521</f>
        <v>0</v>
      </c>
      <c r="AG689" s="153">
        <f>'[1]С-с'!$C521</f>
        <v>63</v>
      </c>
      <c r="AH689" s="153">
        <f>[1]Ц!$C521</f>
        <v>0</v>
      </c>
    </row>
    <row r="690" spans="1:34" ht="13.5" hidden="1" thickBot="1">
      <c r="A690" s="248" t="s">
        <v>59</v>
      </c>
      <c r="B690" s="120">
        <v>920</v>
      </c>
      <c r="C690" s="235"/>
      <c r="D690" s="235"/>
      <c r="E690" s="121"/>
      <c r="G690" s="153">
        <f t="shared" si="54"/>
        <v>241123.6</v>
      </c>
      <c r="H690" s="153">
        <f>'[1]1'!$C522</f>
        <v>4888</v>
      </c>
      <c r="I690" s="153">
        <f>'[1]2'!$C522</f>
        <v>2256</v>
      </c>
      <c r="J690" s="153">
        <f>'[1]3'!$C522</f>
        <v>13811.6</v>
      </c>
      <c r="K690" s="153">
        <f>'[1]4'!$C522</f>
        <v>63003</v>
      </c>
      <c r="L690" s="153">
        <f>'[1]5'!$C522</f>
        <v>14000</v>
      </c>
      <c r="M690" s="153">
        <f>'[1]6'!$C522</f>
        <v>17830</v>
      </c>
      <c r="N690" s="153">
        <f>'[1]7'!$C522</f>
        <v>2411</v>
      </c>
      <c r="O690" s="153">
        <f>'[1]8'!$C522</f>
        <v>12572</v>
      </c>
      <c r="P690" s="153">
        <f>'[1]9'!$C522</f>
        <v>3402</v>
      </c>
      <c r="Q690" s="153">
        <f>'[1]10'!$C522</f>
        <v>1494</v>
      </c>
      <c r="R690" s="153">
        <f>'[1]11'!$C522</f>
        <v>11167</v>
      </c>
      <c r="S690" s="153">
        <f>'[1]12'!$C522</f>
        <v>33931</v>
      </c>
      <c r="T690" s="153">
        <f>'[1]13'!$C522</f>
        <v>5006</v>
      </c>
      <c r="U690" s="153">
        <f>'[1]14'!$C522</f>
        <v>4708</v>
      </c>
      <c r="V690" s="153">
        <f>'[1]15'!$C522</f>
        <v>2386</v>
      </c>
      <c r="W690" s="153">
        <f>'[1]16'!$C522</f>
        <v>5384</v>
      </c>
      <c r="X690" s="153">
        <f>'[1]17'!$C522</f>
        <v>6003</v>
      </c>
      <c r="Y690" s="153">
        <f>'[1]18'!$C522</f>
        <v>1541</v>
      </c>
      <c r="Z690" s="153">
        <f>'[1]19'!$C522</f>
        <v>8773</v>
      </c>
      <c r="AA690" s="153">
        <f>'[1]20'!$C522</f>
        <v>4657</v>
      </c>
      <c r="AB690" s="153">
        <f>'[1]21'!$C522</f>
        <v>12234</v>
      </c>
      <c r="AC690" s="153">
        <f>'[1]22'!$C522</f>
        <v>1454</v>
      </c>
      <c r="AD690" s="153">
        <f>'[1]23'!$C522</f>
        <v>2283</v>
      </c>
      <c r="AE690" s="153">
        <f>'[1]24'!$C522</f>
        <v>5820</v>
      </c>
      <c r="AF690" s="153">
        <f>'[1]25'!$C522</f>
        <v>0</v>
      </c>
      <c r="AG690" s="153">
        <f>'[1]С-с'!$C522</f>
        <v>65</v>
      </c>
      <c r="AH690" s="153">
        <f>[1]Ц!$C522</f>
        <v>44</v>
      </c>
    </row>
    <row r="691" spans="1:34" hidden="1">
      <c r="A691" s="501"/>
      <c r="B691" s="502"/>
      <c r="C691" s="503"/>
      <c r="D691" s="503"/>
      <c r="E691" s="504"/>
    </row>
    <row r="692" spans="1:34" hidden="1">
      <c r="A692" s="249"/>
      <c r="B692" s="250"/>
      <c r="C692" s="251"/>
      <c r="D692" s="251"/>
      <c r="E692" s="251"/>
    </row>
    <row r="693" spans="1:34" hidden="1">
      <c r="A693" s="249"/>
      <c r="B693" s="250"/>
      <c r="C693" s="251" t="s">
        <v>341</v>
      </c>
      <c r="D693" s="251">
        <f>'[1]Z-d'!D43</f>
        <v>148793</v>
      </c>
      <c r="E693" s="30">
        <f>SUM(A687:A692)+A695</f>
        <v>0</v>
      </c>
      <c r="F693" s="193" t="str">
        <f>IF(SUM(G678:G683)+G686-D693=0,'[1]Z-d'!F10,'[1]Z-d'!F11)</f>
        <v>НІ</v>
      </c>
      <c r="G693" s="153">
        <f>SUM(H693:AH693)</f>
        <v>148330</v>
      </c>
      <c r="H693" s="30">
        <f t="shared" ref="H693:AH693" si="55">SUM(H678:H683)+H686</f>
        <v>4113</v>
      </c>
      <c r="I693" s="30">
        <f t="shared" si="55"/>
        <v>984</v>
      </c>
      <c r="J693" s="30">
        <f t="shared" si="55"/>
        <v>10000</v>
      </c>
      <c r="K693" s="30">
        <f t="shared" si="55"/>
        <v>31578</v>
      </c>
      <c r="L693" s="30">
        <f t="shared" si="55"/>
        <v>8327</v>
      </c>
      <c r="M693" s="30">
        <f t="shared" si="55"/>
        <v>11161</v>
      </c>
      <c r="N693" s="30">
        <f t="shared" si="55"/>
        <v>1748</v>
      </c>
      <c r="O693" s="30">
        <f t="shared" si="55"/>
        <v>8690</v>
      </c>
      <c r="P693" s="30">
        <f t="shared" si="55"/>
        <v>1075</v>
      </c>
      <c r="Q693" s="30">
        <f t="shared" si="55"/>
        <v>613</v>
      </c>
      <c r="R693" s="30">
        <f t="shared" si="55"/>
        <v>7314</v>
      </c>
      <c r="S693" s="30">
        <f t="shared" si="55"/>
        <v>25313</v>
      </c>
      <c r="T693" s="30">
        <f t="shared" si="55"/>
        <v>3317</v>
      </c>
      <c r="U693" s="30">
        <f t="shared" si="55"/>
        <v>4260</v>
      </c>
      <c r="V693" s="30">
        <f t="shared" si="55"/>
        <v>1647</v>
      </c>
      <c r="W693" s="30">
        <f t="shared" si="55"/>
        <v>2407</v>
      </c>
      <c r="X693" s="30">
        <f t="shared" si="55"/>
        <v>2756</v>
      </c>
      <c r="Y693" s="30">
        <f t="shared" si="55"/>
        <v>721</v>
      </c>
      <c r="Z693" s="30">
        <f t="shared" si="55"/>
        <v>4890</v>
      </c>
      <c r="AA693" s="30">
        <f t="shared" si="55"/>
        <v>3588</v>
      </c>
      <c r="AB693" s="30">
        <f t="shared" si="55"/>
        <v>8283</v>
      </c>
      <c r="AC693" s="30">
        <f t="shared" si="55"/>
        <v>760</v>
      </c>
      <c r="AD693" s="30">
        <f t="shared" si="55"/>
        <v>1042</v>
      </c>
      <c r="AE693" s="30">
        <f t="shared" si="55"/>
        <v>3697</v>
      </c>
      <c r="AF693" s="30">
        <f t="shared" si="55"/>
        <v>0</v>
      </c>
      <c r="AG693" s="30">
        <f t="shared" si="55"/>
        <v>2</v>
      </c>
      <c r="AH693" s="30">
        <f t="shared" si="55"/>
        <v>44</v>
      </c>
    </row>
    <row r="694" spans="1:34" hidden="1">
      <c r="A694" s="249"/>
      <c r="B694" s="250"/>
      <c r="C694" s="251"/>
      <c r="D694" s="251"/>
    </row>
    <row r="695" spans="1:34" hidden="1">
      <c r="A695" s="249"/>
      <c r="B695" s="250"/>
      <c r="C695" s="251" t="s">
        <v>342</v>
      </c>
      <c r="D695" s="251">
        <f>'[1]Z-d'!D44</f>
        <v>440</v>
      </c>
      <c r="F695" s="193" t="e">
        <f>IF(C574-D101=0,#REF!,#REF!)</f>
        <v>#REF!</v>
      </c>
      <c r="G695" s="153">
        <f>SUM(H695:AH695)</f>
        <v>147071.6</v>
      </c>
      <c r="H695" s="30">
        <f>'[1]1'!$H516</f>
        <v>4234</v>
      </c>
      <c r="I695" s="30">
        <f>'[1]2'!$H516</f>
        <v>1059</v>
      </c>
      <c r="J695" s="30">
        <f>'[1]3'!$H516</f>
        <v>10003.6</v>
      </c>
      <c r="K695" s="30">
        <f>'[1]4'!$H516</f>
        <v>23813</v>
      </c>
      <c r="L695" s="30">
        <f>'[1]5'!$H516</f>
        <v>7715</v>
      </c>
      <c r="M695" s="30">
        <f>'[1]6'!$H516</f>
        <v>10631</v>
      </c>
      <c r="N695" s="30">
        <f>'[1]7'!$H516</f>
        <v>1860</v>
      </c>
      <c r="O695" s="30">
        <f>'[1]8'!$H516</f>
        <v>10029</v>
      </c>
      <c r="P695" s="30">
        <f>'[1]9'!$H516</f>
        <v>1123</v>
      </c>
      <c r="Q695" s="30">
        <f>'[1]10'!$H516</f>
        <v>814</v>
      </c>
      <c r="R695" s="30">
        <f>'[1]11'!$H516</f>
        <v>9396</v>
      </c>
      <c r="S695" s="30">
        <f>'[1]12'!$H516</f>
        <v>25202</v>
      </c>
      <c r="T695" s="30">
        <f>'[1]13'!$H516</f>
        <v>3715</v>
      </c>
      <c r="U695" s="30">
        <f>'[1]14'!$H516</f>
        <v>4620</v>
      </c>
      <c r="V695" s="30">
        <f>'[1]15'!$H516</f>
        <v>1969</v>
      </c>
      <c r="W695" s="30">
        <f>'[1]16'!$H516</f>
        <v>2710</v>
      </c>
      <c r="X695" s="30">
        <f>'[1]17'!$H516</f>
        <v>2850</v>
      </c>
      <c r="Y695" s="30">
        <f>'[1]18'!$H516</f>
        <v>872</v>
      </c>
      <c r="Z695" s="30">
        <f>'[1]19'!$H516</f>
        <v>5087</v>
      </c>
      <c r="AA695" s="30">
        <f>'[1]20'!$H516</f>
        <v>3372</v>
      </c>
      <c r="AB695" s="30">
        <f>'[1]21'!$H516</f>
        <v>9732</v>
      </c>
      <c r="AC695" s="30">
        <f>'[1]22'!$H516</f>
        <v>750</v>
      </c>
      <c r="AD695" s="30">
        <f>'[1]23'!$H516</f>
        <v>1129</v>
      </c>
      <c r="AE695" s="30">
        <f>'[1]24'!$H516</f>
        <v>4357</v>
      </c>
      <c r="AF695" s="30">
        <f>'[1]25'!$H516</f>
        <v>0</v>
      </c>
      <c r="AG695" s="30">
        <f>'[1]С-с'!$H516</f>
        <v>6</v>
      </c>
      <c r="AH695" s="30">
        <f>[1]Ц!$H516</f>
        <v>23</v>
      </c>
    </row>
    <row r="696" spans="1:34" hidden="1">
      <c r="A696" s="249"/>
      <c r="B696" s="250"/>
      <c r="C696" s="251" t="s">
        <v>343</v>
      </c>
      <c r="D696" s="251">
        <f>'[1]Z-d'!D45</f>
        <v>6872</v>
      </c>
      <c r="F696" s="193" t="e">
        <f>IF(C576-D102=0,#REF!,#REF!)</f>
        <v>#REF!</v>
      </c>
    </row>
    <row r="697" spans="1:34" hidden="1">
      <c r="A697" s="249"/>
      <c r="B697" s="250"/>
      <c r="C697" s="251" t="s">
        <v>344</v>
      </c>
      <c r="D697" s="251">
        <f>'[1]Z-d'!D46</f>
        <v>66330</v>
      </c>
      <c r="F697" s="193" t="e">
        <f>IF(C577-D103=0,#REF!,#REF!)</f>
        <v>#VALUE!</v>
      </c>
    </row>
    <row r="698" spans="1:34" hidden="1">
      <c r="A698" s="249"/>
      <c r="B698" s="250"/>
      <c r="C698" s="251" t="s">
        <v>345</v>
      </c>
      <c r="D698" s="251">
        <f>'[1]Z-d'!D47</f>
        <v>19045</v>
      </c>
      <c r="F698" s="193" t="e">
        <f>IF(C578-D104=0,#REF!,#REF!)</f>
        <v>#REF!</v>
      </c>
    </row>
    <row r="699" spans="1:34" hidden="1">
      <c r="A699" s="249"/>
      <c r="B699" s="250"/>
      <c r="C699" s="251"/>
      <c r="D699" s="251"/>
      <c r="F699" s="193"/>
    </row>
    <row r="700" spans="1:34" hidden="1">
      <c r="A700" s="495" t="s">
        <v>135</v>
      </c>
      <c r="B700" s="506" t="s">
        <v>5</v>
      </c>
      <c r="C700" s="508" t="s">
        <v>346</v>
      </c>
      <c r="D700" s="509"/>
      <c r="F700" s="193"/>
    </row>
    <row r="701" spans="1:34" ht="48.75" hidden="1" thickBot="1">
      <c r="A701" s="505"/>
      <c r="B701" s="507"/>
      <c r="C701" s="243" t="s">
        <v>227</v>
      </c>
      <c r="D701" s="202" t="s">
        <v>309</v>
      </c>
      <c r="E701" s="203" t="s">
        <v>310</v>
      </c>
      <c r="F701" s="203" t="s">
        <v>311</v>
      </c>
      <c r="G701" s="203" t="s">
        <v>312</v>
      </c>
      <c r="H701" s="203" t="s">
        <v>313</v>
      </c>
      <c r="I701" s="203" t="s">
        <v>314</v>
      </c>
      <c r="J701" s="203" t="s">
        <v>315</v>
      </c>
      <c r="K701" s="203" t="s">
        <v>316</v>
      </c>
      <c r="L701" s="203" t="s">
        <v>317</v>
      </c>
      <c r="M701" s="203" t="s">
        <v>318</v>
      </c>
      <c r="N701" s="203" t="s">
        <v>319</v>
      </c>
      <c r="O701" s="204" t="s">
        <v>320</v>
      </c>
      <c r="P701" s="204" t="s">
        <v>321</v>
      </c>
      <c r="Q701" s="204" t="s">
        <v>322</v>
      </c>
      <c r="R701" s="204" t="s">
        <v>323</v>
      </c>
      <c r="S701" s="204" t="s">
        <v>324</v>
      </c>
      <c r="T701" s="204" t="s">
        <v>325</v>
      </c>
      <c r="U701" s="204" t="s">
        <v>326</v>
      </c>
      <c r="V701" s="204" t="s">
        <v>327</v>
      </c>
      <c r="W701" s="204" t="s">
        <v>328</v>
      </c>
      <c r="X701" s="204" t="s">
        <v>329</v>
      </c>
      <c r="Y701" s="204" t="s">
        <v>330</v>
      </c>
      <c r="Z701" s="204" t="s">
        <v>331</v>
      </c>
      <c r="AA701" s="204" t="s">
        <v>332</v>
      </c>
      <c r="AB701" s="205" t="s">
        <v>333</v>
      </c>
      <c r="AC701" s="206" t="s">
        <v>334</v>
      </c>
      <c r="AD701" s="207" t="s">
        <v>335</v>
      </c>
    </row>
    <row r="702" spans="1:34" ht="13.5" hidden="1" thickBot="1">
      <c r="A702" s="163">
        <v>1</v>
      </c>
      <c r="B702" s="164">
        <v>2</v>
      </c>
      <c r="C702" s="163">
        <v>3</v>
      </c>
      <c r="D702" s="163">
        <v>1</v>
      </c>
      <c r="E702" s="164">
        <v>2</v>
      </c>
      <c r="F702" s="164">
        <v>3</v>
      </c>
      <c r="G702" s="164">
        <v>4</v>
      </c>
      <c r="H702" s="164">
        <v>5</v>
      </c>
      <c r="I702" s="164">
        <v>6</v>
      </c>
      <c r="J702" s="164">
        <v>7</v>
      </c>
      <c r="K702" s="164">
        <v>8</v>
      </c>
      <c r="L702" s="164">
        <v>9</v>
      </c>
      <c r="M702" s="164">
        <v>10</v>
      </c>
      <c r="N702" s="170">
        <v>11</v>
      </c>
      <c r="O702" s="163">
        <v>12</v>
      </c>
      <c r="P702" s="164">
        <v>13</v>
      </c>
      <c r="Q702" s="164">
        <v>14</v>
      </c>
      <c r="R702" s="164">
        <v>15</v>
      </c>
      <c r="S702" s="164">
        <v>16</v>
      </c>
      <c r="T702" s="164">
        <v>17</v>
      </c>
      <c r="U702" s="164">
        <v>18</v>
      </c>
      <c r="V702" s="164">
        <v>19</v>
      </c>
      <c r="W702" s="164">
        <v>20</v>
      </c>
      <c r="X702" s="164">
        <v>21</v>
      </c>
      <c r="Y702" s="164">
        <v>22</v>
      </c>
      <c r="Z702" s="164">
        <v>23</v>
      </c>
      <c r="AA702" s="164">
        <v>24</v>
      </c>
      <c r="AB702" s="164">
        <v>25</v>
      </c>
      <c r="AC702" s="164">
        <v>26</v>
      </c>
      <c r="AD702" s="127">
        <v>27</v>
      </c>
    </row>
    <row r="703" spans="1:34" hidden="1">
      <c r="A703" s="246" t="s">
        <v>229</v>
      </c>
      <c r="B703" s="116">
        <v>800</v>
      </c>
      <c r="C703" s="153">
        <f t="shared" ref="C703:C715" si="56">SUM(D703:AD703)</f>
        <v>38</v>
      </c>
      <c r="D703" s="153" t="str">
        <f>'[1]1'!$D510</f>
        <v xml:space="preserve"> </v>
      </c>
      <c r="E703" s="153" t="str">
        <f>'[1]2'!$D510</f>
        <v xml:space="preserve"> </v>
      </c>
      <c r="F703" s="153">
        <f>'[1]3'!$D510</f>
        <v>0</v>
      </c>
      <c r="G703" s="153">
        <f>'[1]4'!$D510</f>
        <v>5</v>
      </c>
      <c r="H703" s="153">
        <f>'[1]5'!$D510</f>
        <v>33</v>
      </c>
      <c r="I703" s="153">
        <f>'[1]6'!$D510</f>
        <v>0</v>
      </c>
      <c r="J703" s="153" t="str">
        <f>'[1]7'!$D510</f>
        <v xml:space="preserve"> </v>
      </c>
      <c r="K703" s="153" t="str">
        <f>'[1]8'!$D510</f>
        <v xml:space="preserve"> </v>
      </c>
      <c r="L703" s="153" t="str">
        <f>'[1]9'!$D510</f>
        <v xml:space="preserve"> </v>
      </c>
      <c r="M703" s="153" t="str">
        <f>'[1]10'!$D510</f>
        <v xml:space="preserve"> </v>
      </c>
      <c r="N703" s="153" t="str">
        <f>'[1]11'!$D510</f>
        <v xml:space="preserve"> </v>
      </c>
      <c r="O703" s="153">
        <f>'[1]12'!$D510</f>
        <v>0</v>
      </c>
      <c r="P703" s="153" t="str">
        <f>'[1]13'!$D510</f>
        <v xml:space="preserve"> </v>
      </c>
      <c r="Q703" s="153" t="str">
        <f>'[1]14'!$D510</f>
        <v xml:space="preserve"> </v>
      </c>
      <c r="R703" s="153" t="str">
        <f>'[1]15'!$D510</f>
        <v xml:space="preserve"> </v>
      </c>
      <c r="S703" s="153" t="str">
        <f>'[1]16'!$D510</f>
        <v xml:space="preserve"> </v>
      </c>
      <c r="T703" s="153" t="str">
        <f>'[1]17'!$D510</f>
        <v xml:space="preserve"> </v>
      </c>
      <c r="U703" s="153" t="str">
        <f>'[1]18'!$D510</f>
        <v xml:space="preserve"> </v>
      </c>
      <c r="V703" s="153">
        <f>'[1]19'!$D510</f>
        <v>0</v>
      </c>
      <c r="W703" s="153" t="str">
        <f>'[1]20'!$D510</f>
        <v xml:space="preserve"> </v>
      </c>
      <c r="X703" s="153">
        <f>'[1]21'!$D510</f>
        <v>0</v>
      </c>
      <c r="Y703" s="153">
        <f>'[1]22'!$D510</f>
        <v>0</v>
      </c>
      <c r="Z703" s="153" t="str">
        <f>'[1]23'!$D510</f>
        <v xml:space="preserve"> </v>
      </c>
      <c r="AA703" s="153" t="str">
        <f>'[1]24'!$D510</f>
        <v xml:space="preserve"> </v>
      </c>
      <c r="AB703" s="153" t="str">
        <f>'[1]25'!$D510</f>
        <v xml:space="preserve"> </v>
      </c>
      <c r="AC703" s="153" t="str">
        <f>'[1]С-с'!$D510</f>
        <v xml:space="preserve"> </v>
      </c>
      <c r="AD703" s="153" t="str">
        <f>[1]Ц!$D510</f>
        <v xml:space="preserve"> </v>
      </c>
    </row>
    <row r="704" spans="1:34" hidden="1">
      <c r="A704" s="247" t="s">
        <v>231</v>
      </c>
      <c r="B704" s="118">
        <v>810</v>
      </c>
      <c r="C704" s="153">
        <f t="shared" si="56"/>
        <v>0</v>
      </c>
      <c r="D704" s="153" t="str">
        <f>'[1]1'!$D511</f>
        <v xml:space="preserve"> </v>
      </c>
      <c r="E704" s="153" t="str">
        <f>'[1]2'!$D511</f>
        <v xml:space="preserve"> </v>
      </c>
      <c r="F704" s="153" t="str">
        <f>'[1]3'!$D511</f>
        <v xml:space="preserve"> </v>
      </c>
      <c r="G704" s="153">
        <f>'[1]4'!$D511</f>
        <v>0</v>
      </c>
      <c r="H704" s="153">
        <f>'[1]5'!$D511</f>
        <v>0</v>
      </c>
      <c r="I704" s="153" t="str">
        <f>'[1]6'!$D511</f>
        <v xml:space="preserve"> </v>
      </c>
      <c r="J704" s="153" t="str">
        <f>'[1]7'!$D511</f>
        <v xml:space="preserve"> </v>
      </c>
      <c r="K704" s="153" t="str">
        <f>'[1]8'!$D511</f>
        <v xml:space="preserve"> </v>
      </c>
      <c r="L704" s="153" t="str">
        <f>'[1]9'!$D511</f>
        <v xml:space="preserve"> </v>
      </c>
      <c r="M704" s="153" t="str">
        <f>'[1]10'!$D511</f>
        <v xml:space="preserve"> </v>
      </c>
      <c r="N704" s="153" t="str">
        <f>'[1]11'!$D511</f>
        <v xml:space="preserve"> </v>
      </c>
      <c r="O704" s="153">
        <f>'[1]12'!$D511</f>
        <v>0</v>
      </c>
      <c r="P704" s="153" t="str">
        <f>'[1]13'!$D511</f>
        <v xml:space="preserve"> </v>
      </c>
      <c r="Q704" s="153" t="str">
        <f>'[1]14'!$D511</f>
        <v xml:space="preserve"> </v>
      </c>
      <c r="R704" s="153" t="str">
        <f>'[1]15'!$D511</f>
        <v xml:space="preserve"> </v>
      </c>
      <c r="S704" s="153" t="str">
        <f>'[1]16'!$D511</f>
        <v xml:space="preserve"> </v>
      </c>
      <c r="T704" s="153" t="str">
        <f>'[1]17'!$D511</f>
        <v xml:space="preserve"> </v>
      </c>
      <c r="U704" s="153" t="str">
        <f>'[1]18'!$D511</f>
        <v xml:space="preserve"> </v>
      </c>
      <c r="V704" s="153">
        <f>'[1]19'!$D511</f>
        <v>0</v>
      </c>
      <c r="W704" s="153" t="str">
        <f>'[1]20'!$D511</f>
        <v xml:space="preserve"> </v>
      </c>
      <c r="X704" s="153" t="str">
        <f>'[1]21'!$D511</f>
        <v xml:space="preserve"> </v>
      </c>
      <c r="Y704" s="153" t="str">
        <f>'[1]22'!$D511</f>
        <v xml:space="preserve"> </v>
      </c>
      <c r="Z704" s="153" t="str">
        <f>'[1]23'!$D511</f>
        <v xml:space="preserve"> </v>
      </c>
      <c r="AA704" s="153" t="str">
        <f>'[1]24'!$D511</f>
        <v xml:space="preserve"> </v>
      </c>
      <c r="AB704" s="153" t="str">
        <f>'[1]25'!$D511</f>
        <v xml:space="preserve"> </v>
      </c>
      <c r="AC704" s="153" t="str">
        <f>'[1]С-с'!$D511</f>
        <v xml:space="preserve"> </v>
      </c>
      <c r="AD704" s="153" t="str">
        <f>[1]Ц!$D511</f>
        <v xml:space="preserve"> </v>
      </c>
    </row>
    <row r="705" spans="1:30" hidden="1">
      <c r="A705" s="247" t="s">
        <v>232</v>
      </c>
      <c r="B705" s="118">
        <v>820</v>
      </c>
      <c r="C705" s="153">
        <f t="shared" si="56"/>
        <v>0</v>
      </c>
      <c r="D705" s="153" t="str">
        <f>'[1]1'!$D512</f>
        <v xml:space="preserve"> </v>
      </c>
      <c r="E705" s="153" t="str">
        <f>'[1]2'!$D512</f>
        <v xml:space="preserve"> </v>
      </c>
      <c r="F705" s="153" t="str">
        <f>'[1]3'!$D512</f>
        <v xml:space="preserve"> </v>
      </c>
      <c r="G705" s="153">
        <f>'[1]4'!$D512</f>
        <v>0</v>
      </c>
      <c r="H705" s="153">
        <f>'[1]5'!$D512</f>
        <v>0</v>
      </c>
      <c r="I705" s="153">
        <f>'[1]6'!$D512</f>
        <v>0</v>
      </c>
      <c r="J705" s="153" t="str">
        <f>'[1]7'!$D512</f>
        <v xml:space="preserve"> </v>
      </c>
      <c r="K705" s="153" t="str">
        <f>'[1]8'!$D512</f>
        <v xml:space="preserve"> </v>
      </c>
      <c r="L705" s="153" t="str">
        <f>'[1]9'!$D512</f>
        <v xml:space="preserve"> </v>
      </c>
      <c r="M705" s="153" t="str">
        <f>'[1]10'!$D512</f>
        <v xml:space="preserve"> </v>
      </c>
      <c r="N705" s="153" t="str">
        <f>'[1]11'!$D512</f>
        <v xml:space="preserve"> </v>
      </c>
      <c r="O705" s="153">
        <f>'[1]12'!$D512</f>
        <v>0</v>
      </c>
      <c r="P705" s="153" t="str">
        <f>'[1]13'!$D512</f>
        <v xml:space="preserve"> </v>
      </c>
      <c r="Q705" s="153" t="str">
        <f>'[1]14'!$D512</f>
        <v xml:space="preserve"> </v>
      </c>
      <c r="R705" s="153" t="str">
        <f>'[1]15'!$D512</f>
        <v xml:space="preserve"> </v>
      </c>
      <c r="S705" s="153" t="str">
        <f>'[1]16'!$D512</f>
        <v xml:space="preserve"> </v>
      </c>
      <c r="T705" s="153" t="str">
        <f>'[1]17'!$D512</f>
        <v xml:space="preserve"> </v>
      </c>
      <c r="U705" s="153" t="str">
        <f>'[1]18'!$D512</f>
        <v xml:space="preserve"> </v>
      </c>
      <c r="V705" s="153">
        <f>'[1]19'!$D512</f>
        <v>0</v>
      </c>
      <c r="W705" s="153" t="str">
        <f>'[1]20'!$D512</f>
        <v xml:space="preserve"> </v>
      </c>
      <c r="X705" s="153" t="str">
        <f>'[1]21'!$D512</f>
        <v xml:space="preserve"> </v>
      </c>
      <c r="Y705" s="153" t="str">
        <f>'[1]22'!$D512</f>
        <v xml:space="preserve"> </v>
      </c>
      <c r="Z705" s="153" t="str">
        <f>'[1]23'!$D512</f>
        <v xml:space="preserve"> </v>
      </c>
      <c r="AA705" s="153" t="str">
        <f>'[1]24'!$D512</f>
        <v xml:space="preserve"> </v>
      </c>
      <c r="AB705" s="153" t="str">
        <f>'[1]25'!$D512</f>
        <v xml:space="preserve"> </v>
      </c>
      <c r="AC705" s="153" t="str">
        <f>'[1]С-с'!$D512</f>
        <v xml:space="preserve"> </v>
      </c>
      <c r="AD705" s="153" t="str">
        <f>[1]Ц!$D512</f>
        <v xml:space="preserve"> </v>
      </c>
    </row>
    <row r="706" spans="1:30" hidden="1">
      <c r="A706" s="247" t="s">
        <v>233</v>
      </c>
      <c r="B706" s="118">
        <v>830</v>
      </c>
      <c r="C706" s="153">
        <f t="shared" si="56"/>
        <v>0</v>
      </c>
      <c r="D706" s="153" t="str">
        <f>'[1]1'!$D513</f>
        <v xml:space="preserve"> </v>
      </c>
      <c r="E706" s="153" t="str">
        <f>'[1]2'!$D513</f>
        <v xml:space="preserve"> </v>
      </c>
      <c r="F706" s="153" t="str">
        <f>'[1]3'!$D513</f>
        <v xml:space="preserve"> </v>
      </c>
      <c r="G706" s="153">
        <f>'[1]4'!$D513</f>
        <v>0</v>
      </c>
      <c r="H706" s="153">
        <f>'[1]5'!$D513</f>
        <v>0</v>
      </c>
      <c r="I706" s="153" t="str">
        <f>'[1]6'!$D513</f>
        <v xml:space="preserve"> </v>
      </c>
      <c r="J706" s="153" t="str">
        <f>'[1]7'!$D513</f>
        <v xml:space="preserve"> </v>
      </c>
      <c r="K706" s="153" t="str">
        <f>'[1]8'!$D513</f>
        <v xml:space="preserve"> </v>
      </c>
      <c r="L706" s="153" t="str">
        <f>'[1]9'!$D513</f>
        <v xml:space="preserve"> </v>
      </c>
      <c r="M706" s="153" t="str">
        <f>'[1]10'!$D513</f>
        <v xml:space="preserve"> </v>
      </c>
      <c r="N706" s="153" t="str">
        <f>'[1]11'!$D513</f>
        <v xml:space="preserve"> </v>
      </c>
      <c r="O706" s="153">
        <f>'[1]12'!$D513</f>
        <v>0</v>
      </c>
      <c r="P706" s="153" t="str">
        <f>'[1]13'!$D513</f>
        <v xml:space="preserve"> </v>
      </c>
      <c r="Q706" s="153" t="str">
        <f>'[1]14'!$D513</f>
        <v xml:space="preserve"> </v>
      </c>
      <c r="R706" s="153" t="str">
        <f>'[1]15'!$D513</f>
        <v xml:space="preserve"> </v>
      </c>
      <c r="S706" s="153" t="str">
        <f>'[1]16'!$D513</f>
        <v xml:space="preserve"> </v>
      </c>
      <c r="T706" s="153" t="str">
        <f>'[1]17'!$D513</f>
        <v xml:space="preserve"> </v>
      </c>
      <c r="U706" s="153" t="str">
        <f>'[1]18'!$D513</f>
        <v xml:space="preserve"> </v>
      </c>
      <c r="V706" s="153">
        <f>'[1]19'!$D513</f>
        <v>0</v>
      </c>
      <c r="W706" s="153" t="str">
        <f>'[1]20'!$D513</f>
        <v xml:space="preserve"> </v>
      </c>
      <c r="X706" s="153" t="str">
        <f>'[1]21'!$D513</f>
        <v xml:space="preserve"> </v>
      </c>
      <c r="Y706" s="153" t="str">
        <f>'[1]22'!$D513</f>
        <v xml:space="preserve"> </v>
      </c>
      <c r="Z706" s="153" t="str">
        <f>'[1]23'!$D513</f>
        <v xml:space="preserve"> </v>
      </c>
      <c r="AA706" s="153" t="str">
        <f>'[1]24'!$D513</f>
        <v xml:space="preserve"> </v>
      </c>
      <c r="AB706" s="153" t="str">
        <f>'[1]25'!$D513</f>
        <v xml:space="preserve"> </v>
      </c>
      <c r="AC706" s="153" t="str">
        <f>'[1]С-с'!$D513</f>
        <v xml:space="preserve"> </v>
      </c>
      <c r="AD706" s="153" t="str">
        <f>[1]Ц!$D513</f>
        <v xml:space="preserve"> </v>
      </c>
    </row>
    <row r="707" spans="1:30" hidden="1">
      <c r="A707" s="247" t="s">
        <v>234</v>
      </c>
      <c r="B707" s="118">
        <v>840</v>
      </c>
      <c r="C707" s="153">
        <f t="shared" si="56"/>
        <v>0</v>
      </c>
      <c r="D707" s="153" t="str">
        <f>'[1]1'!$D514</f>
        <v xml:space="preserve"> </v>
      </c>
      <c r="E707" s="153" t="str">
        <f>'[1]2'!$D514</f>
        <v xml:space="preserve"> </v>
      </c>
      <c r="F707" s="153" t="str">
        <f>'[1]3'!$D514</f>
        <v xml:space="preserve"> </v>
      </c>
      <c r="G707" s="153" t="str">
        <f>'[1]4'!$D514</f>
        <v xml:space="preserve"> </v>
      </c>
      <c r="H707" s="153">
        <f>'[1]5'!$D514</f>
        <v>0</v>
      </c>
      <c r="I707" s="153" t="str">
        <f>'[1]6'!$D514</f>
        <v xml:space="preserve"> </v>
      </c>
      <c r="J707" s="153" t="str">
        <f>'[1]7'!$D514</f>
        <v xml:space="preserve"> </v>
      </c>
      <c r="K707" s="153" t="str">
        <f>'[1]8'!$D514</f>
        <v xml:space="preserve"> </v>
      </c>
      <c r="L707" s="153" t="str">
        <f>'[1]9'!$D514</f>
        <v xml:space="preserve"> </v>
      </c>
      <c r="M707" s="153" t="str">
        <f>'[1]10'!$D514</f>
        <v xml:space="preserve"> </v>
      </c>
      <c r="N707" s="153" t="str">
        <f>'[1]11'!$D514</f>
        <v xml:space="preserve"> </v>
      </c>
      <c r="O707" s="153">
        <f>'[1]12'!$D514</f>
        <v>0</v>
      </c>
      <c r="P707" s="153" t="str">
        <f>'[1]13'!$D514</f>
        <v xml:space="preserve"> </v>
      </c>
      <c r="Q707" s="153" t="str">
        <f>'[1]14'!$D514</f>
        <v xml:space="preserve"> </v>
      </c>
      <c r="R707" s="153" t="str">
        <f>'[1]15'!$D514</f>
        <v xml:space="preserve"> </v>
      </c>
      <c r="S707" s="153" t="str">
        <f>'[1]16'!$D514</f>
        <v xml:space="preserve"> </v>
      </c>
      <c r="T707" s="153" t="str">
        <f>'[1]17'!$D514</f>
        <v xml:space="preserve"> </v>
      </c>
      <c r="U707" s="153" t="str">
        <f>'[1]18'!$D514</f>
        <v xml:space="preserve"> </v>
      </c>
      <c r="V707" s="153">
        <f>'[1]19'!$D514</f>
        <v>0</v>
      </c>
      <c r="W707" s="153" t="str">
        <f>'[1]20'!$D514</f>
        <v xml:space="preserve"> </v>
      </c>
      <c r="X707" s="153" t="str">
        <f>'[1]21'!$D514</f>
        <v xml:space="preserve"> </v>
      </c>
      <c r="Y707" s="153" t="str">
        <f>'[1]22'!$D514</f>
        <v xml:space="preserve"> </v>
      </c>
      <c r="Z707" s="153" t="str">
        <f>'[1]23'!$D514</f>
        <v xml:space="preserve"> </v>
      </c>
      <c r="AA707" s="153" t="str">
        <f>'[1]24'!$D514</f>
        <v xml:space="preserve"> </v>
      </c>
      <c r="AB707" s="153" t="str">
        <f>'[1]25'!$D514</f>
        <v xml:space="preserve"> </v>
      </c>
      <c r="AC707" s="153" t="str">
        <f>'[1]С-с'!$D514</f>
        <v xml:space="preserve"> </v>
      </c>
      <c r="AD707" s="153" t="str">
        <f>[1]Ц!$D514</f>
        <v xml:space="preserve"> </v>
      </c>
    </row>
    <row r="708" spans="1:30" hidden="1">
      <c r="A708" s="247" t="s">
        <v>235</v>
      </c>
      <c r="B708" s="118">
        <v>850</v>
      </c>
      <c r="C708" s="153">
        <f t="shared" si="56"/>
        <v>0</v>
      </c>
      <c r="D708" s="153" t="str">
        <f>'[1]1'!$D515</f>
        <v xml:space="preserve"> </v>
      </c>
      <c r="E708" s="153" t="str">
        <f>'[1]2'!$D515</f>
        <v xml:space="preserve"> </v>
      </c>
      <c r="F708" s="153" t="str">
        <f>'[1]3'!$D515</f>
        <v xml:space="preserve"> </v>
      </c>
      <c r="G708" s="153" t="str">
        <f>'[1]4'!$D515</f>
        <v xml:space="preserve"> </v>
      </c>
      <c r="H708" s="153">
        <f>'[1]5'!$D515</f>
        <v>0</v>
      </c>
      <c r="I708" s="153">
        <f>'[1]6'!$D515</f>
        <v>0</v>
      </c>
      <c r="J708" s="153" t="str">
        <f>'[1]7'!$D515</f>
        <v xml:space="preserve"> </v>
      </c>
      <c r="K708" s="153" t="str">
        <f>'[1]8'!$D515</f>
        <v xml:space="preserve"> </v>
      </c>
      <c r="L708" s="153" t="str">
        <f>'[1]9'!$D515</f>
        <v xml:space="preserve"> </v>
      </c>
      <c r="M708" s="153" t="str">
        <f>'[1]10'!$D515</f>
        <v xml:space="preserve"> </v>
      </c>
      <c r="N708" s="153" t="str">
        <f>'[1]11'!$D515</f>
        <v xml:space="preserve"> </v>
      </c>
      <c r="O708" s="153">
        <f>'[1]12'!$D515</f>
        <v>0</v>
      </c>
      <c r="P708" s="153" t="str">
        <f>'[1]13'!$D515</f>
        <v xml:space="preserve"> </v>
      </c>
      <c r="Q708" s="153" t="str">
        <f>'[1]14'!$D515</f>
        <v xml:space="preserve"> </v>
      </c>
      <c r="R708" s="153" t="str">
        <f>'[1]15'!$D515</f>
        <v xml:space="preserve"> </v>
      </c>
      <c r="S708" s="153" t="str">
        <f>'[1]16'!$D515</f>
        <v xml:space="preserve"> </v>
      </c>
      <c r="T708" s="153" t="str">
        <f>'[1]17'!$D515</f>
        <v xml:space="preserve"> </v>
      </c>
      <c r="U708" s="153" t="str">
        <f>'[1]18'!$D515</f>
        <v xml:space="preserve"> </v>
      </c>
      <c r="V708" s="153" t="str">
        <f>'[1]19'!$D515</f>
        <v xml:space="preserve"> </v>
      </c>
      <c r="W708" s="153" t="str">
        <f>'[1]20'!$D515</f>
        <v xml:space="preserve"> </v>
      </c>
      <c r="X708" s="153" t="str">
        <f>'[1]21'!$D515</f>
        <v xml:space="preserve"> </v>
      </c>
      <c r="Y708" s="153" t="str">
        <f>'[1]22'!$D515</f>
        <v xml:space="preserve"> </v>
      </c>
      <c r="Z708" s="153" t="str">
        <f>'[1]23'!$D515</f>
        <v xml:space="preserve"> </v>
      </c>
      <c r="AA708" s="153" t="str">
        <f>'[1]24'!$D515</f>
        <v xml:space="preserve"> </v>
      </c>
      <c r="AB708" s="153" t="str">
        <f>'[1]25'!$D515</f>
        <v xml:space="preserve"> </v>
      </c>
      <c r="AC708" s="153" t="str">
        <f>'[1]С-с'!$D515</f>
        <v xml:space="preserve"> </v>
      </c>
      <c r="AD708" s="153" t="str">
        <f>[1]Ц!$D515</f>
        <v xml:space="preserve"> </v>
      </c>
    </row>
    <row r="709" spans="1:30" hidden="1">
      <c r="A709" s="247" t="s">
        <v>236</v>
      </c>
      <c r="B709" s="118">
        <v>860</v>
      </c>
      <c r="C709" s="153">
        <f t="shared" si="56"/>
        <v>0</v>
      </c>
      <c r="D709" s="153" t="str">
        <f>'[1]1'!$D516</f>
        <v xml:space="preserve"> </v>
      </c>
      <c r="E709" s="153" t="str">
        <f>'[1]2'!$D516</f>
        <v xml:space="preserve"> </v>
      </c>
      <c r="F709" s="153" t="str">
        <f>'[1]3'!$D516</f>
        <v xml:space="preserve"> </v>
      </c>
      <c r="G709" s="153" t="str">
        <f>'[1]4'!$D516</f>
        <v xml:space="preserve"> </v>
      </c>
      <c r="H709" s="153">
        <f>'[1]5'!$D516</f>
        <v>0</v>
      </c>
      <c r="I709" s="153" t="str">
        <f>'[1]6'!$D516</f>
        <v xml:space="preserve"> </v>
      </c>
      <c r="J709" s="153" t="str">
        <f>'[1]7'!$D516</f>
        <v xml:space="preserve"> </v>
      </c>
      <c r="K709" s="153" t="str">
        <f>'[1]8'!$D516</f>
        <v xml:space="preserve"> </v>
      </c>
      <c r="L709" s="153" t="str">
        <f>'[1]9'!$D516</f>
        <v xml:space="preserve"> </v>
      </c>
      <c r="M709" s="153" t="str">
        <f>'[1]10'!$D516</f>
        <v xml:space="preserve"> </v>
      </c>
      <c r="N709" s="153" t="str">
        <f>'[1]11'!$D516</f>
        <v xml:space="preserve"> </v>
      </c>
      <c r="O709" s="153" t="str">
        <f>'[1]12'!$D516</f>
        <v xml:space="preserve"> </v>
      </c>
      <c r="P709" s="153" t="str">
        <f>'[1]13'!$D516</f>
        <v xml:space="preserve"> </v>
      </c>
      <c r="Q709" s="153" t="str">
        <f>'[1]14'!$D516</f>
        <v xml:space="preserve"> </v>
      </c>
      <c r="R709" s="153" t="str">
        <f>'[1]15'!$D516</f>
        <v xml:space="preserve"> </v>
      </c>
      <c r="S709" s="153" t="str">
        <f>'[1]16'!$D516</f>
        <v xml:space="preserve"> </v>
      </c>
      <c r="T709" s="153" t="str">
        <f>'[1]17'!$D516</f>
        <v xml:space="preserve"> </v>
      </c>
      <c r="U709" s="153" t="str">
        <f>'[1]18'!$D516</f>
        <v xml:space="preserve"> </v>
      </c>
      <c r="V709" s="153" t="str">
        <f>'[1]19'!$D516</f>
        <v xml:space="preserve"> </v>
      </c>
      <c r="W709" s="153" t="str">
        <f>'[1]20'!$D516</f>
        <v xml:space="preserve"> </v>
      </c>
      <c r="X709" s="153" t="str">
        <f>'[1]21'!$D516</f>
        <v xml:space="preserve"> </v>
      </c>
      <c r="Y709" s="153" t="str">
        <f>'[1]22'!$D516</f>
        <v xml:space="preserve"> </v>
      </c>
      <c r="Z709" s="153" t="str">
        <f>'[1]23'!$D516</f>
        <v xml:space="preserve"> </v>
      </c>
      <c r="AA709" s="153" t="str">
        <f>'[1]24'!$D516</f>
        <v xml:space="preserve"> </v>
      </c>
      <c r="AB709" s="153" t="str">
        <f>'[1]25'!$D516</f>
        <v xml:space="preserve"> </v>
      </c>
      <c r="AC709" s="153" t="str">
        <f>'[1]С-с'!$D516</f>
        <v xml:space="preserve"> </v>
      </c>
      <c r="AD709" s="153" t="str">
        <f>[1]Ц!$D516</f>
        <v xml:space="preserve"> </v>
      </c>
    </row>
    <row r="710" spans="1:30" hidden="1">
      <c r="A710" s="247" t="s">
        <v>237</v>
      </c>
      <c r="B710" s="118">
        <v>870</v>
      </c>
      <c r="C710" s="153">
        <f t="shared" si="56"/>
        <v>0</v>
      </c>
      <c r="D710" s="153" t="str">
        <f>'[1]1'!$D517</f>
        <v xml:space="preserve"> </v>
      </c>
      <c r="E710" s="153" t="str">
        <f>'[1]2'!$D517</f>
        <v xml:space="preserve"> </v>
      </c>
      <c r="F710" s="153" t="str">
        <f>'[1]3'!$D517</f>
        <v xml:space="preserve"> </v>
      </c>
      <c r="G710" s="153" t="str">
        <f>'[1]4'!$D517</f>
        <v xml:space="preserve"> </v>
      </c>
      <c r="H710" s="153">
        <f>'[1]5'!$D517</f>
        <v>0</v>
      </c>
      <c r="I710" s="153" t="str">
        <f>'[1]6'!$D517</f>
        <v xml:space="preserve"> </v>
      </c>
      <c r="J710" s="153" t="str">
        <f>'[1]7'!$D517</f>
        <v xml:space="preserve"> </v>
      </c>
      <c r="K710" s="153" t="str">
        <f>'[1]8'!$D517</f>
        <v xml:space="preserve"> </v>
      </c>
      <c r="L710" s="153" t="str">
        <f>'[1]9'!$D517</f>
        <v xml:space="preserve"> </v>
      </c>
      <c r="M710" s="153" t="str">
        <f>'[1]10'!$D517</f>
        <v xml:space="preserve"> </v>
      </c>
      <c r="N710" s="153" t="str">
        <f>'[1]11'!$D517</f>
        <v xml:space="preserve"> </v>
      </c>
      <c r="O710" s="153" t="str">
        <f>'[1]12'!$D517</f>
        <v xml:space="preserve"> </v>
      </c>
      <c r="P710" s="153" t="str">
        <f>'[1]13'!$D517</f>
        <v xml:space="preserve"> </v>
      </c>
      <c r="Q710" s="153" t="str">
        <f>'[1]14'!$D517</f>
        <v xml:space="preserve"> </v>
      </c>
      <c r="R710" s="153" t="str">
        <f>'[1]15'!$D517</f>
        <v xml:space="preserve"> </v>
      </c>
      <c r="S710" s="153" t="str">
        <f>'[1]16'!$D517</f>
        <v xml:space="preserve"> </v>
      </c>
      <c r="T710" s="153" t="str">
        <f>'[1]17'!$D517</f>
        <v xml:space="preserve"> </v>
      </c>
      <c r="U710" s="153" t="str">
        <f>'[1]18'!$D517</f>
        <v xml:space="preserve"> </v>
      </c>
      <c r="V710" s="153" t="str">
        <f>'[1]19'!$D517</f>
        <v xml:space="preserve"> </v>
      </c>
      <c r="W710" s="153" t="str">
        <f>'[1]20'!$D517</f>
        <v xml:space="preserve"> </v>
      </c>
      <c r="X710" s="153" t="str">
        <f>'[1]21'!$D517</f>
        <v xml:space="preserve"> </v>
      </c>
      <c r="Y710" s="153" t="str">
        <f>'[1]22'!$D517</f>
        <v xml:space="preserve"> </v>
      </c>
      <c r="Z710" s="153" t="str">
        <f>'[1]23'!$D517</f>
        <v xml:space="preserve"> </v>
      </c>
      <c r="AA710" s="153" t="str">
        <f>'[1]24'!$D517</f>
        <v xml:space="preserve"> </v>
      </c>
      <c r="AB710" s="153" t="str">
        <f>'[1]25'!$D517</f>
        <v xml:space="preserve"> </v>
      </c>
      <c r="AC710" s="153" t="str">
        <f>'[1]С-с'!$D517</f>
        <v xml:space="preserve"> </v>
      </c>
      <c r="AD710" s="153" t="str">
        <f>[1]Ц!$D517</f>
        <v xml:space="preserve"> </v>
      </c>
    </row>
    <row r="711" spans="1:30" hidden="1">
      <c r="A711" s="247" t="s">
        <v>238</v>
      </c>
      <c r="B711" s="118">
        <v>880</v>
      </c>
      <c r="C711" s="153">
        <f t="shared" si="56"/>
        <v>4</v>
      </c>
      <c r="D711" s="153" t="str">
        <f>'[1]1'!$D518</f>
        <v xml:space="preserve"> </v>
      </c>
      <c r="E711" s="153" t="str">
        <f>'[1]2'!$D518</f>
        <v xml:space="preserve"> </v>
      </c>
      <c r="F711" s="153" t="str">
        <f>'[1]3'!$D518</f>
        <v xml:space="preserve"> </v>
      </c>
      <c r="G711" s="153" t="str">
        <f>'[1]4'!$D518</f>
        <v xml:space="preserve"> </v>
      </c>
      <c r="H711" s="153">
        <f>'[1]5'!$D518</f>
        <v>4</v>
      </c>
      <c r="I711" s="153" t="str">
        <f>'[1]6'!$D518</f>
        <v xml:space="preserve"> </v>
      </c>
      <c r="J711" s="153" t="str">
        <f>'[1]7'!$D518</f>
        <v xml:space="preserve"> </v>
      </c>
      <c r="K711" s="153" t="str">
        <f>'[1]8'!$D518</f>
        <v xml:space="preserve"> </v>
      </c>
      <c r="L711" s="153" t="str">
        <f>'[1]9'!$D518</f>
        <v xml:space="preserve"> </v>
      </c>
      <c r="M711" s="153" t="str">
        <f>'[1]10'!$D518</f>
        <v xml:space="preserve"> </v>
      </c>
      <c r="N711" s="153" t="str">
        <f>'[1]11'!$D518</f>
        <v xml:space="preserve"> </v>
      </c>
      <c r="O711" s="153" t="str">
        <f>'[1]12'!$D518</f>
        <v xml:space="preserve"> </v>
      </c>
      <c r="P711" s="153" t="str">
        <f>'[1]13'!$D518</f>
        <v xml:space="preserve"> </v>
      </c>
      <c r="Q711" s="153" t="str">
        <f>'[1]14'!$D518</f>
        <v xml:space="preserve"> </v>
      </c>
      <c r="R711" s="153" t="str">
        <f>'[1]15'!$D518</f>
        <v xml:space="preserve"> </v>
      </c>
      <c r="S711" s="153" t="str">
        <f>'[1]16'!$D518</f>
        <v xml:space="preserve"> </v>
      </c>
      <c r="T711" s="153" t="str">
        <f>'[1]17'!$D518</f>
        <v xml:space="preserve"> </v>
      </c>
      <c r="U711" s="153" t="str">
        <f>'[1]18'!$D518</f>
        <v xml:space="preserve"> </v>
      </c>
      <c r="V711" s="153">
        <f>'[1]19'!$D518</f>
        <v>0</v>
      </c>
      <c r="W711" s="153" t="str">
        <f>'[1]20'!$D518</f>
        <v xml:space="preserve"> </v>
      </c>
      <c r="X711" s="153" t="str">
        <f>'[1]21'!$D518</f>
        <v xml:space="preserve"> </v>
      </c>
      <c r="Y711" s="153" t="str">
        <f>'[1]22'!$D518</f>
        <v xml:space="preserve"> </v>
      </c>
      <c r="Z711" s="153" t="str">
        <f>'[1]23'!$D518</f>
        <v xml:space="preserve"> </v>
      </c>
      <c r="AA711" s="153" t="str">
        <f>'[1]24'!$D518</f>
        <v xml:space="preserve"> </v>
      </c>
      <c r="AB711" s="153" t="str">
        <f>'[1]25'!$D518</f>
        <v xml:space="preserve"> </v>
      </c>
      <c r="AC711" s="153" t="str">
        <f>'[1]С-с'!$D518</f>
        <v xml:space="preserve"> </v>
      </c>
      <c r="AD711" s="153" t="str">
        <f>[1]Ц!$D518</f>
        <v xml:space="preserve"> </v>
      </c>
    </row>
    <row r="712" spans="1:30" hidden="1">
      <c r="A712" s="247" t="s">
        <v>6</v>
      </c>
      <c r="B712" s="118">
        <v>890</v>
      </c>
      <c r="C712" s="153">
        <f t="shared" si="56"/>
        <v>0</v>
      </c>
      <c r="D712" s="153" t="str">
        <f>'[1]1'!$D519</f>
        <v xml:space="preserve"> </v>
      </c>
      <c r="E712" s="153" t="str">
        <f>'[1]2'!$D519</f>
        <v xml:space="preserve"> </v>
      </c>
      <c r="F712" s="153" t="str">
        <f>'[1]3'!$D519</f>
        <v xml:space="preserve"> </v>
      </c>
      <c r="G712" s="153" t="str">
        <f>'[1]4'!$D519</f>
        <v xml:space="preserve"> </v>
      </c>
      <c r="H712" s="153">
        <f>'[1]5'!$D519</f>
        <v>0</v>
      </c>
      <c r="I712" s="153" t="str">
        <f>'[1]6'!$D519</f>
        <v xml:space="preserve"> </v>
      </c>
      <c r="J712" s="153" t="str">
        <f>'[1]7'!$D519</f>
        <v xml:space="preserve"> </v>
      </c>
      <c r="K712" s="153" t="str">
        <f>'[1]8'!$D519</f>
        <v xml:space="preserve"> </v>
      </c>
      <c r="L712" s="153" t="str">
        <f>'[1]9'!$D519</f>
        <v xml:space="preserve"> </v>
      </c>
      <c r="M712" s="153" t="str">
        <f>'[1]10'!$D519</f>
        <v xml:space="preserve"> </v>
      </c>
      <c r="N712" s="153" t="str">
        <f>'[1]11'!$D519</f>
        <v xml:space="preserve"> </v>
      </c>
      <c r="O712" s="153" t="str">
        <f>'[1]12'!$D519</f>
        <v xml:space="preserve"> </v>
      </c>
      <c r="P712" s="153" t="str">
        <f>'[1]13'!$D519</f>
        <v xml:space="preserve"> </v>
      </c>
      <c r="Q712" s="153" t="str">
        <f>'[1]14'!$D519</f>
        <v xml:space="preserve"> </v>
      </c>
      <c r="R712" s="153" t="str">
        <f>'[1]15'!$D519</f>
        <v xml:space="preserve"> </v>
      </c>
      <c r="S712" s="153" t="str">
        <f>'[1]16'!$D519</f>
        <v xml:space="preserve"> </v>
      </c>
      <c r="T712" s="153" t="str">
        <f>'[1]17'!$D519</f>
        <v xml:space="preserve"> </v>
      </c>
      <c r="U712" s="153" t="str">
        <f>'[1]18'!$D519</f>
        <v xml:space="preserve"> </v>
      </c>
      <c r="V712" s="153" t="str">
        <f>'[1]19'!$D519</f>
        <v xml:space="preserve"> </v>
      </c>
      <c r="W712" s="153" t="str">
        <f>'[1]20'!$D519</f>
        <v xml:space="preserve"> </v>
      </c>
      <c r="X712" s="153" t="str">
        <f>'[1]21'!$D519</f>
        <v xml:space="preserve"> </v>
      </c>
      <c r="Y712" s="153" t="str">
        <f>'[1]22'!$D519</f>
        <v xml:space="preserve"> </v>
      </c>
      <c r="Z712" s="153" t="str">
        <f>'[1]23'!$D519</f>
        <v xml:space="preserve"> </v>
      </c>
      <c r="AA712" s="153" t="str">
        <f>'[1]24'!$D519</f>
        <v xml:space="preserve"> </v>
      </c>
      <c r="AB712" s="153" t="str">
        <f>'[1]25'!$D519</f>
        <v xml:space="preserve"> </v>
      </c>
      <c r="AC712" s="153" t="str">
        <f>'[1]С-с'!$D519</f>
        <v xml:space="preserve"> </v>
      </c>
      <c r="AD712" s="153" t="str">
        <f>[1]Ц!$D519</f>
        <v xml:space="preserve"> </v>
      </c>
    </row>
    <row r="713" spans="1:30" hidden="1">
      <c r="A713" s="247" t="s">
        <v>7</v>
      </c>
      <c r="B713" s="118">
        <v>900</v>
      </c>
      <c r="C713" s="153">
        <f t="shared" si="56"/>
        <v>131</v>
      </c>
      <c r="D713" s="153">
        <f>'[1]1'!$D520</f>
        <v>12</v>
      </c>
      <c r="E713" s="153" t="str">
        <f>'[1]2'!$D520</f>
        <v xml:space="preserve"> </v>
      </c>
      <c r="F713" s="153" t="str">
        <f>'[1]3'!$D520</f>
        <v xml:space="preserve"> </v>
      </c>
      <c r="G713" s="153">
        <f>'[1]4'!$D520</f>
        <v>14</v>
      </c>
      <c r="H713" s="153">
        <f>'[1]5'!$D520</f>
        <v>8</v>
      </c>
      <c r="I713" s="153" t="str">
        <f>'[1]6'!$D520</f>
        <v xml:space="preserve"> </v>
      </c>
      <c r="J713" s="153" t="str">
        <f>'[1]7'!$D520</f>
        <v xml:space="preserve"> </v>
      </c>
      <c r="K713" s="153">
        <f>'[1]8'!$D520</f>
        <v>69</v>
      </c>
      <c r="L713" s="153" t="str">
        <f>'[1]9'!$D520</f>
        <v xml:space="preserve"> </v>
      </c>
      <c r="M713" s="153">
        <f>'[1]10'!$D520</f>
        <v>0</v>
      </c>
      <c r="N713" s="153" t="str">
        <f>'[1]11'!$D520</f>
        <v xml:space="preserve"> </v>
      </c>
      <c r="O713" s="153">
        <f>'[1]12'!$D520</f>
        <v>0</v>
      </c>
      <c r="P713" s="153" t="str">
        <f>'[1]13'!$D520</f>
        <v xml:space="preserve"> </v>
      </c>
      <c r="Q713" s="153" t="str">
        <f>'[1]14'!$D520</f>
        <v xml:space="preserve"> </v>
      </c>
      <c r="R713" s="153" t="str">
        <f>'[1]15'!$D520</f>
        <v xml:space="preserve"> </v>
      </c>
      <c r="S713" s="153" t="str">
        <f>'[1]16'!$D520</f>
        <v xml:space="preserve"> </v>
      </c>
      <c r="T713" s="153" t="str">
        <f>'[1]17'!$D520</f>
        <v xml:space="preserve"> </v>
      </c>
      <c r="U713" s="153">
        <f>'[1]18'!$D520</f>
        <v>28</v>
      </c>
      <c r="V713" s="153">
        <f>'[1]19'!$D520</f>
        <v>0</v>
      </c>
      <c r="W713" s="153" t="str">
        <f>'[1]20'!$D520</f>
        <v xml:space="preserve"> </v>
      </c>
      <c r="X713" s="153" t="str">
        <f>'[1]21'!$D520</f>
        <v xml:space="preserve"> </v>
      </c>
      <c r="Y713" s="153" t="str">
        <f>'[1]22'!$D520</f>
        <v xml:space="preserve"> </v>
      </c>
      <c r="Z713" s="153" t="str">
        <f>'[1]23'!$D520</f>
        <v xml:space="preserve"> </v>
      </c>
      <c r="AA713" s="153" t="str">
        <f>'[1]24'!$D520</f>
        <v xml:space="preserve"> </v>
      </c>
      <c r="AB713" s="153" t="str">
        <f>'[1]25'!$D520</f>
        <v xml:space="preserve"> </v>
      </c>
      <c r="AC713" s="153" t="str">
        <f>'[1]С-с'!$D520</f>
        <v xml:space="preserve"> </v>
      </c>
      <c r="AD713" s="153" t="str">
        <f>[1]Ц!$D520</f>
        <v xml:space="preserve"> </v>
      </c>
    </row>
    <row r="714" spans="1:30" hidden="1">
      <c r="A714" s="247" t="s">
        <v>8</v>
      </c>
      <c r="B714" s="118">
        <v>910</v>
      </c>
      <c r="C714" s="153">
        <f t="shared" si="56"/>
        <v>0</v>
      </c>
      <c r="D714" s="153" t="str">
        <f>'[1]1'!$D521</f>
        <v xml:space="preserve"> </v>
      </c>
      <c r="E714" s="153" t="str">
        <f>'[1]2'!$D521</f>
        <v xml:space="preserve"> </v>
      </c>
      <c r="F714" s="153" t="str">
        <f>'[1]3'!$D521</f>
        <v xml:space="preserve"> </v>
      </c>
      <c r="G714" s="153" t="str">
        <f>'[1]4'!$D521</f>
        <v xml:space="preserve"> </v>
      </c>
      <c r="H714" s="153">
        <f>'[1]5'!$D521</f>
        <v>0</v>
      </c>
      <c r="I714" s="153" t="str">
        <f>'[1]6'!$D521</f>
        <v xml:space="preserve"> </v>
      </c>
      <c r="J714" s="153" t="str">
        <f>'[1]7'!$D521</f>
        <v xml:space="preserve"> </v>
      </c>
      <c r="K714" s="153" t="str">
        <f>'[1]8'!$D521</f>
        <v xml:space="preserve"> </v>
      </c>
      <c r="L714" s="153" t="str">
        <f>'[1]9'!$D521</f>
        <v xml:space="preserve"> </v>
      </c>
      <c r="M714" s="153" t="str">
        <f>'[1]10'!$D521</f>
        <v xml:space="preserve"> </v>
      </c>
      <c r="N714" s="153" t="str">
        <f>'[1]11'!$D521</f>
        <v xml:space="preserve"> </v>
      </c>
      <c r="O714" s="153">
        <f>'[1]12'!$D521</f>
        <v>0</v>
      </c>
      <c r="P714" s="153" t="str">
        <f>'[1]13'!$D521</f>
        <v xml:space="preserve"> </v>
      </c>
      <c r="Q714" s="153" t="str">
        <f>'[1]14'!$D521</f>
        <v xml:space="preserve"> </v>
      </c>
      <c r="R714" s="153" t="str">
        <f>'[1]15'!$D521</f>
        <v xml:space="preserve"> </v>
      </c>
      <c r="S714" s="153" t="str">
        <f>'[1]16'!$D521</f>
        <v xml:space="preserve"> </v>
      </c>
      <c r="T714" s="153" t="str">
        <f>'[1]17'!$D521</f>
        <v xml:space="preserve"> </v>
      </c>
      <c r="U714" s="153" t="str">
        <f>'[1]18'!$D521</f>
        <v xml:space="preserve"> </v>
      </c>
      <c r="V714" s="153">
        <f>'[1]19'!$D521</f>
        <v>0</v>
      </c>
      <c r="W714" s="153" t="str">
        <f>'[1]20'!$D521</f>
        <v xml:space="preserve"> </v>
      </c>
      <c r="X714" s="153" t="str">
        <f>'[1]21'!$D521</f>
        <v xml:space="preserve"> </v>
      </c>
      <c r="Y714" s="153" t="str">
        <f>'[1]22'!$D521</f>
        <v xml:space="preserve"> </v>
      </c>
      <c r="Z714" s="153" t="str">
        <f>'[1]23'!$D521</f>
        <v xml:space="preserve"> </v>
      </c>
      <c r="AA714" s="153" t="str">
        <f>'[1]24'!$D521</f>
        <v xml:space="preserve"> </v>
      </c>
      <c r="AB714" s="153" t="str">
        <f>'[1]25'!$D521</f>
        <v xml:space="preserve"> </v>
      </c>
      <c r="AC714" s="153" t="str">
        <f>'[1]С-с'!$D521</f>
        <v xml:space="preserve"> </v>
      </c>
      <c r="AD714" s="153" t="str">
        <f>[1]Ц!$D521</f>
        <v xml:space="preserve"> </v>
      </c>
    </row>
    <row r="715" spans="1:30" ht="13.5" hidden="1" thickBot="1">
      <c r="A715" s="248" t="s">
        <v>59</v>
      </c>
      <c r="B715" s="120">
        <v>920</v>
      </c>
      <c r="C715" s="153">
        <f t="shared" si="56"/>
        <v>173</v>
      </c>
      <c r="D715" s="153">
        <f>'[1]1'!$D522</f>
        <v>12</v>
      </c>
      <c r="E715" s="153">
        <f>'[1]2'!$D522</f>
        <v>0</v>
      </c>
      <c r="F715" s="153">
        <f>'[1]3'!$D522</f>
        <v>0</v>
      </c>
      <c r="G715" s="153">
        <f>'[1]4'!$D522</f>
        <v>19</v>
      </c>
      <c r="H715" s="153">
        <f>'[1]5'!$D522</f>
        <v>45</v>
      </c>
      <c r="I715" s="153">
        <f>'[1]6'!$D522</f>
        <v>0</v>
      </c>
      <c r="J715" s="153">
        <f>'[1]7'!$D522</f>
        <v>0</v>
      </c>
      <c r="K715" s="153">
        <f>'[1]8'!$D522</f>
        <v>69</v>
      </c>
      <c r="L715" s="153">
        <f>'[1]9'!$D522</f>
        <v>0</v>
      </c>
      <c r="M715" s="153">
        <f>'[1]10'!$D522</f>
        <v>0</v>
      </c>
      <c r="N715" s="153">
        <f>'[1]11'!$D522</f>
        <v>0</v>
      </c>
      <c r="O715" s="153">
        <f>'[1]12'!$D522</f>
        <v>0</v>
      </c>
      <c r="P715" s="153">
        <f>'[1]13'!$D522</f>
        <v>0</v>
      </c>
      <c r="Q715" s="153">
        <f>'[1]14'!$D522</f>
        <v>0</v>
      </c>
      <c r="R715" s="153">
        <f>'[1]15'!$D522</f>
        <v>0</v>
      </c>
      <c r="S715" s="153">
        <f>'[1]16'!$D522</f>
        <v>0</v>
      </c>
      <c r="T715" s="153">
        <f>'[1]17'!$D522</f>
        <v>0</v>
      </c>
      <c r="U715" s="153">
        <f>'[1]18'!$D522</f>
        <v>28</v>
      </c>
      <c r="V715" s="153">
        <f>'[1]19'!$D522</f>
        <v>0</v>
      </c>
      <c r="W715" s="153">
        <f>'[1]20'!$D522</f>
        <v>0</v>
      </c>
      <c r="X715" s="153">
        <f>'[1]21'!$D522</f>
        <v>0</v>
      </c>
      <c r="Y715" s="153">
        <f>'[1]22'!$D522</f>
        <v>0</v>
      </c>
      <c r="Z715" s="153">
        <f>'[1]23'!$D522</f>
        <v>0</v>
      </c>
      <c r="AA715" s="153">
        <f>'[1]24'!$D522</f>
        <v>0</v>
      </c>
      <c r="AB715" s="153">
        <f>'[1]25'!$D522</f>
        <v>0</v>
      </c>
      <c r="AC715" s="153">
        <f>'[1]С-с'!$D522</f>
        <v>0</v>
      </c>
      <c r="AD715" s="153">
        <f>[1]Ц!$D522</f>
        <v>0</v>
      </c>
    </row>
    <row r="716" spans="1:30" hidden="1">
      <c r="A716" s="249"/>
      <c r="B716" s="250"/>
      <c r="C716" s="251"/>
      <c r="D716" s="251"/>
      <c r="F716" s="193"/>
    </row>
    <row r="717" spans="1:30" hidden="1">
      <c r="A717" s="249"/>
      <c r="B717" s="250"/>
      <c r="C717" s="251"/>
      <c r="D717" s="251"/>
      <c r="F717" s="193"/>
    </row>
    <row r="718" spans="1:30" ht="13.5" hidden="1" customHeight="1" thickBot="1">
      <c r="A718" s="510" t="s">
        <v>135</v>
      </c>
      <c r="B718" s="479" t="s">
        <v>5</v>
      </c>
      <c r="C718" s="251"/>
      <c r="D718" s="251"/>
      <c r="F718" s="193"/>
    </row>
    <row r="719" spans="1:30" ht="13.5" hidden="1" customHeight="1" thickBot="1">
      <c r="A719" s="511"/>
      <c r="B719" s="480"/>
      <c r="C719" s="243" t="s">
        <v>228</v>
      </c>
      <c r="D719" s="202" t="s">
        <v>309</v>
      </c>
      <c r="E719" s="203" t="s">
        <v>310</v>
      </c>
      <c r="F719" s="203" t="s">
        <v>311</v>
      </c>
      <c r="G719" s="203" t="s">
        <v>312</v>
      </c>
      <c r="H719" s="203" t="s">
        <v>313</v>
      </c>
      <c r="I719" s="203" t="s">
        <v>314</v>
      </c>
      <c r="J719" s="203" t="s">
        <v>315</v>
      </c>
      <c r="K719" s="203" t="s">
        <v>316</v>
      </c>
      <c r="L719" s="203" t="s">
        <v>317</v>
      </c>
      <c r="M719" s="203" t="s">
        <v>318</v>
      </c>
      <c r="N719" s="203" t="s">
        <v>319</v>
      </c>
      <c r="O719" s="204" t="s">
        <v>320</v>
      </c>
      <c r="P719" s="204" t="s">
        <v>321</v>
      </c>
      <c r="Q719" s="204" t="s">
        <v>322</v>
      </c>
      <c r="R719" s="204" t="s">
        <v>323</v>
      </c>
      <c r="S719" s="204" t="s">
        <v>324</v>
      </c>
      <c r="T719" s="204" t="s">
        <v>325</v>
      </c>
      <c r="U719" s="204" t="s">
        <v>326</v>
      </c>
      <c r="V719" s="204" t="s">
        <v>327</v>
      </c>
      <c r="W719" s="204" t="s">
        <v>328</v>
      </c>
      <c r="X719" s="204" t="s">
        <v>329</v>
      </c>
      <c r="Y719" s="204" t="s">
        <v>330</v>
      </c>
      <c r="Z719" s="204" t="s">
        <v>331</v>
      </c>
      <c r="AA719" s="204" t="s">
        <v>332</v>
      </c>
      <c r="AB719" s="205" t="s">
        <v>333</v>
      </c>
      <c r="AC719" s="206" t="s">
        <v>334</v>
      </c>
      <c r="AD719" s="207" t="s">
        <v>335</v>
      </c>
    </row>
    <row r="720" spans="1:30" ht="13.5" hidden="1" thickBot="1">
      <c r="A720" s="163">
        <v>1</v>
      </c>
      <c r="B720" s="164">
        <v>2</v>
      </c>
      <c r="C720" s="163">
        <v>3</v>
      </c>
      <c r="D720" s="163">
        <v>1</v>
      </c>
      <c r="E720" s="164">
        <v>2</v>
      </c>
      <c r="F720" s="164">
        <v>3</v>
      </c>
      <c r="G720" s="164">
        <v>4</v>
      </c>
      <c r="H720" s="164">
        <v>5</v>
      </c>
      <c r="I720" s="164">
        <v>6</v>
      </c>
      <c r="J720" s="164">
        <v>7</v>
      </c>
      <c r="K720" s="164">
        <v>8</v>
      </c>
      <c r="L720" s="164">
        <v>9</v>
      </c>
      <c r="M720" s="164">
        <v>10</v>
      </c>
      <c r="N720" s="170">
        <v>11</v>
      </c>
      <c r="O720" s="163">
        <v>12</v>
      </c>
      <c r="P720" s="164">
        <v>13</v>
      </c>
      <c r="Q720" s="164">
        <v>14</v>
      </c>
      <c r="R720" s="164">
        <v>15</v>
      </c>
      <c r="S720" s="164">
        <v>16</v>
      </c>
      <c r="T720" s="164">
        <v>17</v>
      </c>
      <c r="U720" s="164">
        <v>18</v>
      </c>
      <c r="V720" s="164">
        <v>19</v>
      </c>
      <c r="W720" s="164">
        <v>20</v>
      </c>
      <c r="X720" s="164">
        <v>21</v>
      </c>
      <c r="Y720" s="164">
        <v>22</v>
      </c>
      <c r="Z720" s="164">
        <v>23</v>
      </c>
      <c r="AA720" s="164">
        <v>24</v>
      </c>
      <c r="AB720" s="164">
        <v>25</v>
      </c>
      <c r="AC720" s="164">
        <v>26</v>
      </c>
      <c r="AD720" s="127">
        <v>27</v>
      </c>
    </row>
    <row r="721" spans="1:30" hidden="1">
      <c r="A721" s="246" t="s">
        <v>229</v>
      </c>
      <c r="B721" s="116">
        <v>800</v>
      </c>
      <c r="C721" s="153">
        <f t="shared" ref="C721:C733" si="57">SUM(D721:AD721)</f>
        <v>2212</v>
      </c>
      <c r="D721" s="153" t="str">
        <f>'[1]1'!$E510</f>
        <v xml:space="preserve"> </v>
      </c>
      <c r="E721" s="153" t="str">
        <f>'[1]2'!$E510</f>
        <v xml:space="preserve"> </v>
      </c>
      <c r="F721" s="153">
        <f>'[1]3'!$E510</f>
        <v>149</v>
      </c>
      <c r="G721" s="153">
        <f>'[1]4'!$E510</f>
        <v>0</v>
      </c>
      <c r="H721" s="153">
        <f>'[1]5'!$E510</f>
        <v>0</v>
      </c>
      <c r="I721" s="153" t="str">
        <f>'[1]6'!$E510</f>
        <v xml:space="preserve"> </v>
      </c>
      <c r="J721" s="153" t="str">
        <f>'[1]7'!$E510</f>
        <v xml:space="preserve"> </v>
      </c>
      <c r="K721" s="153" t="str">
        <f>'[1]8'!$E510</f>
        <v xml:space="preserve"> </v>
      </c>
      <c r="L721" s="153" t="str">
        <f>'[1]9'!$E510</f>
        <v xml:space="preserve"> </v>
      </c>
      <c r="M721" s="153" t="str">
        <f>'[1]10'!$E510</f>
        <v xml:space="preserve"> </v>
      </c>
      <c r="N721" s="153" t="str">
        <f>'[1]11'!$E510</f>
        <v xml:space="preserve"> </v>
      </c>
      <c r="O721" s="153">
        <f>'[1]12'!$E510</f>
        <v>2058</v>
      </c>
      <c r="P721" s="153" t="str">
        <f>'[1]13'!$E510</f>
        <v xml:space="preserve"> </v>
      </c>
      <c r="Q721" s="153" t="str">
        <f>'[1]14'!$E510</f>
        <v xml:space="preserve"> </v>
      </c>
      <c r="R721" s="153">
        <f>'[1]15'!$E510</f>
        <v>5</v>
      </c>
      <c r="S721" s="153" t="str">
        <f>'[1]16'!$E510</f>
        <v xml:space="preserve"> </v>
      </c>
      <c r="T721" s="153" t="str">
        <f>'[1]17'!$E510</f>
        <v xml:space="preserve"> </v>
      </c>
      <c r="U721" s="153" t="str">
        <f>'[1]18'!$E510</f>
        <v xml:space="preserve"> </v>
      </c>
      <c r="V721" s="153">
        <f>'[1]19'!$E510</f>
        <v>0</v>
      </c>
      <c r="W721" s="153" t="str">
        <f>'[1]20'!$E510</f>
        <v xml:space="preserve"> </v>
      </c>
      <c r="X721" s="153" t="str">
        <f>'[1]21'!$E510</f>
        <v xml:space="preserve"> </v>
      </c>
      <c r="Y721" s="153" t="str">
        <f>'[1]22'!$E510</f>
        <v xml:space="preserve"> </v>
      </c>
      <c r="Z721" s="153" t="str">
        <f>'[1]23'!$E510</f>
        <v xml:space="preserve"> </v>
      </c>
      <c r="AA721" s="153" t="str">
        <f>'[1]24'!$E510</f>
        <v xml:space="preserve"> </v>
      </c>
      <c r="AB721" s="153" t="str">
        <f>'[1]25'!$E510</f>
        <v xml:space="preserve"> </v>
      </c>
      <c r="AC721" s="153" t="str">
        <f>'[1]С-с'!$E510</f>
        <v xml:space="preserve"> </v>
      </c>
      <c r="AD721" s="153" t="str">
        <f>[1]Ц!$E510</f>
        <v xml:space="preserve"> </v>
      </c>
    </row>
    <row r="722" spans="1:30" hidden="1">
      <c r="A722" s="247" t="s">
        <v>231</v>
      </c>
      <c r="B722" s="118">
        <v>810</v>
      </c>
      <c r="C722" s="153">
        <f t="shared" si="57"/>
        <v>426</v>
      </c>
      <c r="D722" s="153" t="str">
        <f>'[1]1'!$E511</f>
        <v xml:space="preserve"> </v>
      </c>
      <c r="E722" s="153" t="str">
        <f>'[1]2'!$E511</f>
        <v xml:space="preserve"> </v>
      </c>
      <c r="F722" s="153">
        <f>'[1]3'!$E511</f>
        <v>18</v>
      </c>
      <c r="G722" s="153" t="str">
        <f>'[1]4'!$E511</f>
        <v xml:space="preserve"> </v>
      </c>
      <c r="H722" s="153">
        <f>'[1]5'!$E511</f>
        <v>0</v>
      </c>
      <c r="I722" s="153" t="str">
        <f>'[1]6'!$E511</f>
        <v xml:space="preserve"> </v>
      </c>
      <c r="J722" s="153" t="str">
        <f>'[1]7'!$E511</f>
        <v xml:space="preserve"> </v>
      </c>
      <c r="K722" s="153" t="str">
        <f>'[1]8'!$E511</f>
        <v xml:space="preserve"> </v>
      </c>
      <c r="L722" s="153" t="str">
        <f>'[1]9'!$E511</f>
        <v xml:space="preserve"> </v>
      </c>
      <c r="M722" s="153" t="str">
        <f>'[1]10'!$E511</f>
        <v xml:space="preserve"> </v>
      </c>
      <c r="N722" s="153" t="str">
        <f>'[1]11'!$E511</f>
        <v xml:space="preserve"> </v>
      </c>
      <c r="O722" s="153">
        <f>'[1]12'!$E511</f>
        <v>408</v>
      </c>
      <c r="P722" s="153" t="str">
        <f>'[1]13'!$E511</f>
        <v xml:space="preserve"> </v>
      </c>
      <c r="Q722" s="153" t="str">
        <f>'[1]14'!$E511</f>
        <v xml:space="preserve"> </v>
      </c>
      <c r="R722" s="153" t="str">
        <f>'[1]15'!$E511</f>
        <v xml:space="preserve"> </v>
      </c>
      <c r="S722" s="153" t="str">
        <f>'[1]16'!$E511</f>
        <v xml:space="preserve"> </v>
      </c>
      <c r="T722" s="153" t="str">
        <f>'[1]17'!$E511</f>
        <v xml:space="preserve"> </v>
      </c>
      <c r="U722" s="153" t="str">
        <f>'[1]18'!$E511</f>
        <v xml:space="preserve"> </v>
      </c>
      <c r="V722" s="153">
        <f>'[1]19'!$E511</f>
        <v>0</v>
      </c>
      <c r="W722" s="153" t="str">
        <f>'[1]20'!$E511</f>
        <v xml:space="preserve"> </v>
      </c>
      <c r="X722" s="153" t="str">
        <f>'[1]21'!$E511</f>
        <v xml:space="preserve"> </v>
      </c>
      <c r="Y722" s="153" t="str">
        <f>'[1]22'!$E511</f>
        <v xml:space="preserve"> </v>
      </c>
      <c r="Z722" s="153" t="str">
        <f>'[1]23'!$E511</f>
        <v xml:space="preserve"> </v>
      </c>
      <c r="AA722" s="153" t="str">
        <f>'[1]24'!$E511</f>
        <v xml:space="preserve"> </v>
      </c>
      <c r="AB722" s="153" t="str">
        <f>'[1]25'!$E511</f>
        <v xml:space="preserve"> </v>
      </c>
      <c r="AC722" s="153" t="str">
        <f>'[1]С-с'!$E511</f>
        <v xml:space="preserve"> </v>
      </c>
      <c r="AD722" s="153" t="str">
        <f>[1]Ц!$E511</f>
        <v xml:space="preserve"> </v>
      </c>
    </row>
    <row r="723" spans="1:30" hidden="1">
      <c r="A723" s="247" t="s">
        <v>232</v>
      </c>
      <c r="B723" s="118">
        <v>820</v>
      </c>
      <c r="C723" s="153">
        <f t="shared" si="57"/>
        <v>0</v>
      </c>
      <c r="D723" s="153" t="str">
        <f>'[1]1'!$E512</f>
        <v xml:space="preserve"> </v>
      </c>
      <c r="E723" s="153" t="str">
        <f>'[1]2'!$E512</f>
        <v xml:space="preserve"> </v>
      </c>
      <c r="F723" s="153" t="str">
        <f>'[1]3'!$E512</f>
        <v xml:space="preserve"> </v>
      </c>
      <c r="G723" s="153" t="str">
        <f>'[1]4'!$E512</f>
        <v xml:space="preserve"> </v>
      </c>
      <c r="H723" s="153">
        <f>'[1]5'!$E512</f>
        <v>0</v>
      </c>
      <c r="I723" s="153" t="str">
        <f>'[1]6'!$E512</f>
        <v xml:space="preserve"> </v>
      </c>
      <c r="J723" s="153" t="str">
        <f>'[1]7'!$E512</f>
        <v xml:space="preserve"> </v>
      </c>
      <c r="K723" s="153" t="str">
        <f>'[1]8'!$E512</f>
        <v xml:space="preserve"> </v>
      </c>
      <c r="L723" s="153" t="str">
        <f>'[1]9'!$E512</f>
        <v xml:space="preserve"> </v>
      </c>
      <c r="M723" s="153" t="str">
        <f>'[1]10'!$E512</f>
        <v xml:space="preserve"> </v>
      </c>
      <c r="N723" s="153" t="str">
        <f>'[1]11'!$E512</f>
        <v xml:space="preserve"> </v>
      </c>
      <c r="O723" s="153">
        <f>'[1]12'!$E512</f>
        <v>0</v>
      </c>
      <c r="P723" s="153" t="str">
        <f>'[1]13'!$E512</f>
        <v xml:space="preserve"> </v>
      </c>
      <c r="Q723" s="153" t="str">
        <f>'[1]14'!$E512</f>
        <v xml:space="preserve"> </v>
      </c>
      <c r="R723" s="153" t="str">
        <f>'[1]15'!$E512</f>
        <v xml:space="preserve"> </v>
      </c>
      <c r="S723" s="153" t="str">
        <f>'[1]16'!$E512</f>
        <v xml:space="preserve"> </v>
      </c>
      <c r="T723" s="153" t="str">
        <f>'[1]17'!$E512</f>
        <v xml:space="preserve"> </v>
      </c>
      <c r="U723" s="153" t="str">
        <f>'[1]18'!$E512</f>
        <v xml:space="preserve"> </v>
      </c>
      <c r="V723" s="153">
        <f>'[1]19'!$E512</f>
        <v>0</v>
      </c>
      <c r="W723" s="153" t="str">
        <f>'[1]20'!$E512</f>
        <v xml:space="preserve"> </v>
      </c>
      <c r="X723" s="153" t="str">
        <f>'[1]21'!$E512</f>
        <v xml:space="preserve"> </v>
      </c>
      <c r="Y723" s="153" t="str">
        <f>'[1]22'!$E512</f>
        <v xml:space="preserve"> </v>
      </c>
      <c r="Z723" s="153" t="str">
        <f>'[1]23'!$E512</f>
        <v xml:space="preserve"> </v>
      </c>
      <c r="AA723" s="153" t="str">
        <f>'[1]24'!$E512</f>
        <v xml:space="preserve"> </v>
      </c>
      <c r="AB723" s="153" t="str">
        <f>'[1]25'!$E512</f>
        <v xml:space="preserve"> </v>
      </c>
      <c r="AC723" s="153" t="str">
        <f>'[1]С-с'!$E512</f>
        <v xml:space="preserve"> </v>
      </c>
      <c r="AD723" s="153" t="str">
        <f>[1]Ц!$E512</f>
        <v xml:space="preserve"> </v>
      </c>
    </row>
    <row r="724" spans="1:30" hidden="1">
      <c r="A724" s="247" t="s">
        <v>233</v>
      </c>
      <c r="B724" s="118">
        <v>830</v>
      </c>
      <c r="C724" s="153">
        <f t="shared" si="57"/>
        <v>10</v>
      </c>
      <c r="D724" s="153" t="str">
        <f>'[1]1'!$E513</f>
        <v xml:space="preserve"> </v>
      </c>
      <c r="E724" s="153" t="str">
        <f>'[1]2'!$E513</f>
        <v xml:space="preserve"> </v>
      </c>
      <c r="F724" s="153">
        <f>'[1]3'!$E513</f>
        <v>10</v>
      </c>
      <c r="G724" s="153" t="str">
        <f>'[1]4'!$E513</f>
        <v xml:space="preserve"> </v>
      </c>
      <c r="H724" s="153">
        <f>'[1]5'!$E513</f>
        <v>0</v>
      </c>
      <c r="I724" s="153" t="str">
        <f>'[1]6'!$E513</f>
        <v xml:space="preserve"> </v>
      </c>
      <c r="J724" s="153" t="str">
        <f>'[1]7'!$E513</f>
        <v xml:space="preserve"> </v>
      </c>
      <c r="K724" s="153" t="str">
        <f>'[1]8'!$E513</f>
        <v xml:space="preserve"> </v>
      </c>
      <c r="L724" s="153" t="str">
        <f>'[1]9'!$E513</f>
        <v xml:space="preserve"> </v>
      </c>
      <c r="M724" s="153" t="str">
        <f>'[1]10'!$E513</f>
        <v xml:space="preserve"> </v>
      </c>
      <c r="N724" s="153" t="str">
        <f>'[1]11'!$E513</f>
        <v xml:space="preserve"> </v>
      </c>
      <c r="O724" s="153">
        <f>'[1]12'!$E513</f>
        <v>0</v>
      </c>
      <c r="P724" s="153" t="str">
        <f>'[1]13'!$E513</f>
        <v xml:space="preserve"> </v>
      </c>
      <c r="Q724" s="153" t="str">
        <f>'[1]14'!$E513</f>
        <v xml:space="preserve"> </v>
      </c>
      <c r="R724" s="153" t="str">
        <f>'[1]15'!$E513</f>
        <v xml:space="preserve"> </v>
      </c>
      <c r="S724" s="153" t="str">
        <f>'[1]16'!$E513</f>
        <v xml:space="preserve"> </v>
      </c>
      <c r="T724" s="153" t="str">
        <f>'[1]17'!$E513</f>
        <v xml:space="preserve"> </v>
      </c>
      <c r="U724" s="153" t="str">
        <f>'[1]18'!$E513</f>
        <v xml:space="preserve"> </v>
      </c>
      <c r="V724" s="153">
        <f>'[1]19'!$E513</f>
        <v>0</v>
      </c>
      <c r="W724" s="153" t="str">
        <f>'[1]20'!$E513</f>
        <v xml:space="preserve"> </v>
      </c>
      <c r="X724" s="153" t="str">
        <f>'[1]21'!$E513</f>
        <v xml:space="preserve"> </v>
      </c>
      <c r="Y724" s="153" t="str">
        <f>'[1]22'!$E513</f>
        <v xml:space="preserve"> </v>
      </c>
      <c r="Z724" s="153" t="str">
        <f>'[1]23'!$E513</f>
        <v xml:space="preserve"> </v>
      </c>
      <c r="AA724" s="153" t="str">
        <f>'[1]24'!$E513</f>
        <v xml:space="preserve"> </v>
      </c>
      <c r="AB724" s="153" t="str">
        <f>'[1]25'!$E513</f>
        <v xml:space="preserve"> </v>
      </c>
      <c r="AC724" s="153" t="str">
        <f>'[1]С-с'!$E513</f>
        <v xml:space="preserve"> </v>
      </c>
      <c r="AD724" s="153" t="str">
        <f>[1]Ц!$E513</f>
        <v xml:space="preserve"> </v>
      </c>
    </row>
    <row r="725" spans="1:30" hidden="1">
      <c r="A725" s="247" t="s">
        <v>234</v>
      </c>
      <c r="B725" s="118">
        <v>840</v>
      </c>
      <c r="C725" s="153">
        <f t="shared" si="57"/>
        <v>11</v>
      </c>
      <c r="D725" s="153" t="str">
        <f>'[1]1'!$E514</f>
        <v xml:space="preserve"> </v>
      </c>
      <c r="E725" s="153" t="str">
        <f>'[1]2'!$E514</f>
        <v xml:space="preserve"> </v>
      </c>
      <c r="F725" s="153" t="str">
        <f>'[1]3'!$E514</f>
        <v xml:space="preserve"> </v>
      </c>
      <c r="G725" s="153" t="str">
        <f>'[1]4'!$E514</f>
        <v xml:space="preserve"> </v>
      </c>
      <c r="H725" s="153">
        <f>'[1]5'!$E514</f>
        <v>0</v>
      </c>
      <c r="I725" s="153" t="str">
        <f>'[1]6'!$E514</f>
        <v xml:space="preserve"> </v>
      </c>
      <c r="J725" s="153" t="str">
        <f>'[1]7'!$E514</f>
        <v xml:space="preserve"> </v>
      </c>
      <c r="K725" s="153" t="str">
        <f>'[1]8'!$E514</f>
        <v xml:space="preserve"> </v>
      </c>
      <c r="L725" s="153" t="str">
        <f>'[1]9'!$E514</f>
        <v xml:space="preserve"> </v>
      </c>
      <c r="M725" s="153" t="str">
        <f>'[1]10'!$E514</f>
        <v xml:space="preserve"> </v>
      </c>
      <c r="N725" s="153" t="str">
        <f>'[1]11'!$E514</f>
        <v xml:space="preserve"> </v>
      </c>
      <c r="O725" s="153">
        <f>'[1]12'!$E514</f>
        <v>11</v>
      </c>
      <c r="P725" s="153" t="str">
        <f>'[1]13'!$E514</f>
        <v xml:space="preserve"> </v>
      </c>
      <c r="Q725" s="153" t="str">
        <f>'[1]14'!$E514</f>
        <v xml:space="preserve"> </v>
      </c>
      <c r="R725" s="153" t="str">
        <f>'[1]15'!$E514</f>
        <v xml:space="preserve"> </v>
      </c>
      <c r="S725" s="153" t="str">
        <f>'[1]16'!$E514</f>
        <v xml:space="preserve"> </v>
      </c>
      <c r="T725" s="153" t="str">
        <f>'[1]17'!$E514</f>
        <v xml:space="preserve"> </v>
      </c>
      <c r="U725" s="153" t="str">
        <f>'[1]18'!$E514</f>
        <v xml:space="preserve"> </v>
      </c>
      <c r="V725" s="153">
        <f>'[1]19'!$E514</f>
        <v>0</v>
      </c>
      <c r="W725" s="153" t="str">
        <f>'[1]20'!$E514</f>
        <v xml:space="preserve"> </v>
      </c>
      <c r="X725" s="153" t="str">
        <f>'[1]21'!$E514</f>
        <v xml:space="preserve"> </v>
      </c>
      <c r="Y725" s="153" t="str">
        <f>'[1]22'!$E514</f>
        <v xml:space="preserve"> </v>
      </c>
      <c r="Z725" s="153" t="str">
        <f>'[1]23'!$E514</f>
        <v xml:space="preserve"> </v>
      </c>
      <c r="AA725" s="153" t="str">
        <f>'[1]24'!$E514</f>
        <v xml:space="preserve"> </v>
      </c>
      <c r="AB725" s="153" t="str">
        <f>'[1]25'!$E514</f>
        <v xml:space="preserve"> </v>
      </c>
      <c r="AC725" s="153" t="str">
        <f>'[1]С-с'!$E514</f>
        <v xml:space="preserve"> </v>
      </c>
      <c r="AD725" s="153" t="str">
        <f>[1]Ц!$E514</f>
        <v xml:space="preserve"> </v>
      </c>
    </row>
    <row r="726" spans="1:30" hidden="1">
      <c r="A726" s="247" t="s">
        <v>235</v>
      </c>
      <c r="B726" s="118">
        <v>850</v>
      </c>
      <c r="C726" s="153">
        <f t="shared" si="57"/>
        <v>23</v>
      </c>
      <c r="D726" s="153" t="str">
        <f>'[1]1'!$E515</f>
        <v xml:space="preserve"> </v>
      </c>
      <c r="E726" s="153" t="str">
        <f>'[1]2'!$E515</f>
        <v xml:space="preserve"> </v>
      </c>
      <c r="F726" s="153">
        <f>'[1]3'!$E515</f>
        <v>23</v>
      </c>
      <c r="G726" s="153" t="str">
        <f>'[1]4'!$E515</f>
        <v xml:space="preserve"> </v>
      </c>
      <c r="H726" s="153">
        <f>'[1]5'!$E515</f>
        <v>0</v>
      </c>
      <c r="I726" s="153" t="str">
        <f>'[1]6'!$E515</f>
        <v xml:space="preserve"> </v>
      </c>
      <c r="J726" s="153" t="str">
        <f>'[1]7'!$E515</f>
        <v xml:space="preserve"> </v>
      </c>
      <c r="K726" s="153" t="str">
        <f>'[1]8'!$E515</f>
        <v xml:space="preserve"> </v>
      </c>
      <c r="L726" s="153" t="str">
        <f>'[1]9'!$E515</f>
        <v xml:space="preserve"> </v>
      </c>
      <c r="M726" s="153" t="str">
        <f>'[1]10'!$E515</f>
        <v xml:space="preserve"> </v>
      </c>
      <c r="N726" s="153" t="str">
        <f>'[1]11'!$E515</f>
        <v xml:space="preserve"> </v>
      </c>
      <c r="O726" s="153">
        <f>'[1]12'!$E515</f>
        <v>0</v>
      </c>
      <c r="P726" s="153" t="str">
        <f>'[1]13'!$E515</f>
        <v xml:space="preserve"> </v>
      </c>
      <c r="Q726" s="153" t="str">
        <f>'[1]14'!$E515</f>
        <v xml:space="preserve"> </v>
      </c>
      <c r="R726" s="153" t="str">
        <f>'[1]15'!$E515</f>
        <v xml:space="preserve"> </v>
      </c>
      <c r="S726" s="153" t="str">
        <f>'[1]16'!$E515</f>
        <v xml:space="preserve"> </v>
      </c>
      <c r="T726" s="153" t="str">
        <f>'[1]17'!$E515</f>
        <v xml:space="preserve"> </v>
      </c>
      <c r="U726" s="153" t="str">
        <f>'[1]18'!$E515</f>
        <v xml:space="preserve"> </v>
      </c>
      <c r="V726" s="153" t="str">
        <f>'[1]19'!$E515</f>
        <v xml:space="preserve"> </v>
      </c>
      <c r="W726" s="153" t="str">
        <f>'[1]20'!$E515</f>
        <v xml:space="preserve"> </v>
      </c>
      <c r="X726" s="153" t="str">
        <f>'[1]21'!$E515</f>
        <v xml:space="preserve"> </v>
      </c>
      <c r="Y726" s="153" t="str">
        <f>'[1]22'!$E515</f>
        <v xml:space="preserve"> </v>
      </c>
      <c r="Z726" s="153" t="str">
        <f>'[1]23'!$E515</f>
        <v xml:space="preserve"> </v>
      </c>
      <c r="AA726" s="153" t="str">
        <f>'[1]24'!$E515</f>
        <v xml:space="preserve"> </v>
      </c>
      <c r="AB726" s="153" t="str">
        <f>'[1]25'!$E515</f>
        <v xml:space="preserve"> </v>
      </c>
      <c r="AC726" s="153" t="str">
        <f>'[1]С-с'!$E515</f>
        <v xml:space="preserve"> </v>
      </c>
      <c r="AD726" s="153" t="str">
        <f>[1]Ц!$E515</f>
        <v xml:space="preserve"> </v>
      </c>
    </row>
    <row r="727" spans="1:30" hidden="1">
      <c r="A727" s="247" t="s">
        <v>236</v>
      </c>
      <c r="B727" s="118">
        <v>860</v>
      </c>
      <c r="C727" s="153">
        <f t="shared" si="57"/>
        <v>0</v>
      </c>
      <c r="D727" s="153" t="str">
        <f>'[1]1'!$E516</f>
        <v xml:space="preserve"> </v>
      </c>
      <c r="E727" s="153" t="str">
        <f>'[1]2'!$E516</f>
        <v xml:space="preserve"> </v>
      </c>
      <c r="F727" s="153" t="str">
        <f>'[1]3'!$E516</f>
        <v xml:space="preserve"> </v>
      </c>
      <c r="G727" s="153" t="str">
        <f>'[1]4'!$E516</f>
        <v xml:space="preserve"> </v>
      </c>
      <c r="H727" s="153">
        <f>'[1]5'!$E516</f>
        <v>0</v>
      </c>
      <c r="I727" s="153" t="str">
        <f>'[1]6'!$E516</f>
        <v xml:space="preserve"> </v>
      </c>
      <c r="J727" s="153" t="str">
        <f>'[1]7'!$E516</f>
        <v xml:space="preserve"> </v>
      </c>
      <c r="K727" s="153" t="str">
        <f>'[1]8'!$E516</f>
        <v xml:space="preserve"> </v>
      </c>
      <c r="L727" s="153" t="str">
        <f>'[1]9'!$E516</f>
        <v xml:space="preserve"> </v>
      </c>
      <c r="M727" s="153" t="str">
        <f>'[1]10'!$E516</f>
        <v xml:space="preserve"> </v>
      </c>
      <c r="N727" s="153" t="str">
        <f>'[1]11'!$E516</f>
        <v xml:space="preserve"> </v>
      </c>
      <c r="O727" s="153" t="str">
        <f>'[1]12'!$E516</f>
        <v xml:space="preserve"> </v>
      </c>
      <c r="P727" s="153" t="str">
        <f>'[1]13'!$E516</f>
        <v xml:space="preserve"> </v>
      </c>
      <c r="Q727" s="153" t="str">
        <f>'[1]14'!$E516</f>
        <v xml:space="preserve"> </v>
      </c>
      <c r="R727" s="153" t="str">
        <f>'[1]15'!$E516</f>
        <v xml:space="preserve"> </v>
      </c>
      <c r="S727" s="153" t="str">
        <f>'[1]16'!$E516</f>
        <v xml:space="preserve"> </v>
      </c>
      <c r="T727" s="153" t="str">
        <f>'[1]17'!$E516</f>
        <v xml:space="preserve"> </v>
      </c>
      <c r="U727" s="153" t="str">
        <f>'[1]18'!$E516</f>
        <v xml:space="preserve"> </v>
      </c>
      <c r="V727" s="153" t="str">
        <f>'[1]19'!$E516</f>
        <v xml:space="preserve"> </v>
      </c>
      <c r="W727" s="153" t="str">
        <f>'[1]20'!$E516</f>
        <v xml:space="preserve"> </v>
      </c>
      <c r="X727" s="153" t="str">
        <f>'[1]21'!$E516</f>
        <v xml:space="preserve"> </v>
      </c>
      <c r="Y727" s="153" t="str">
        <f>'[1]22'!$E516</f>
        <v xml:space="preserve"> </v>
      </c>
      <c r="Z727" s="153" t="str">
        <f>'[1]23'!$E516</f>
        <v xml:space="preserve"> </v>
      </c>
      <c r="AA727" s="153" t="str">
        <f>'[1]24'!$E516</f>
        <v xml:space="preserve"> </v>
      </c>
      <c r="AB727" s="153" t="str">
        <f>'[1]25'!$E516</f>
        <v xml:space="preserve"> </v>
      </c>
      <c r="AC727" s="153" t="str">
        <f>'[1]С-с'!$E516</f>
        <v xml:space="preserve"> </v>
      </c>
      <c r="AD727" s="153" t="str">
        <f>[1]Ц!$E516</f>
        <v xml:space="preserve"> </v>
      </c>
    </row>
    <row r="728" spans="1:30" hidden="1">
      <c r="A728" s="247" t="s">
        <v>237</v>
      </c>
      <c r="B728" s="118">
        <v>870</v>
      </c>
      <c r="C728" s="153">
        <f t="shared" si="57"/>
        <v>0</v>
      </c>
      <c r="D728" s="153" t="str">
        <f>'[1]1'!$E517</f>
        <v xml:space="preserve"> </v>
      </c>
      <c r="E728" s="153" t="str">
        <f>'[1]2'!$E517</f>
        <v xml:space="preserve"> </v>
      </c>
      <c r="F728" s="153" t="str">
        <f>'[1]3'!$E517</f>
        <v xml:space="preserve"> </v>
      </c>
      <c r="G728" s="153" t="str">
        <f>'[1]4'!$E517</f>
        <v xml:space="preserve"> </v>
      </c>
      <c r="H728" s="153">
        <f>'[1]5'!$E517</f>
        <v>0</v>
      </c>
      <c r="I728" s="153" t="str">
        <f>'[1]6'!$E517</f>
        <v xml:space="preserve"> </v>
      </c>
      <c r="J728" s="153" t="str">
        <f>'[1]7'!$E517</f>
        <v xml:space="preserve"> </v>
      </c>
      <c r="K728" s="153" t="str">
        <f>'[1]8'!$E517</f>
        <v xml:space="preserve"> </v>
      </c>
      <c r="L728" s="153" t="str">
        <f>'[1]9'!$E517</f>
        <v xml:space="preserve"> </v>
      </c>
      <c r="M728" s="153" t="str">
        <f>'[1]10'!$E517</f>
        <v xml:space="preserve"> </v>
      </c>
      <c r="N728" s="153" t="str">
        <f>'[1]11'!$E517</f>
        <v xml:space="preserve"> </v>
      </c>
      <c r="O728" s="153" t="str">
        <f>'[1]12'!$E517</f>
        <v xml:space="preserve"> </v>
      </c>
      <c r="P728" s="153" t="str">
        <f>'[1]13'!$E517</f>
        <v xml:space="preserve"> </v>
      </c>
      <c r="Q728" s="153" t="str">
        <f>'[1]14'!$E517</f>
        <v xml:space="preserve"> </v>
      </c>
      <c r="R728" s="153" t="str">
        <f>'[1]15'!$E517</f>
        <v xml:space="preserve"> </v>
      </c>
      <c r="S728" s="153" t="str">
        <f>'[1]16'!$E517</f>
        <v xml:space="preserve"> </v>
      </c>
      <c r="T728" s="153" t="str">
        <f>'[1]17'!$E517</f>
        <v xml:space="preserve"> </v>
      </c>
      <c r="U728" s="153" t="str">
        <f>'[1]18'!$E517</f>
        <v xml:space="preserve"> </v>
      </c>
      <c r="V728" s="153" t="str">
        <f>'[1]19'!$E517</f>
        <v xml:space="preserve"> </v>
      </c>
      <c r="W728" s="153" t="str">
        <f>'[1]20'!$E517</f>
        <v xml:space="preserve"> </v>
      </c>
      <c r="X728" s="153" t="str">
        <f>'[1]21'!$E517</f>
        <v xml:space="preserve"> </v>
      </c>
      <c r="Y728" s="153" t="str">
        <f>'[1]22'!$E517</f>
        <v xml:space="preserve"> </v>
      </c>
      <c r="Z728" s="153" t="str">
        <f>'[1]23'!$E517</f>
        <v xml:space="preserve"> </v>
      </c>
      <c r="AA728" s="153" t="str">
        <f>'[1]24'!$E517</f>
        <v xml:space="preserve"> </v>
      </c>
      <c r="AB728" s="153" t="str">
        <f>'[1]25'!$E517</f>
        <v xml:space="preserve"> </v>
      </c>
      <c r="AC728" s="153" t="str">
        <f>'[1]С-с'!$E517</f>
        <v xml:space="preserve"> </v>
      </c>
      <c r="AD728" s="153" t="str">
        <f>[1]Ц!$E517</f>
        <v xml:space="preserve"> </v>
      </c>
    </row>
    <row r="729" spans="1:30" hidden="1">
      <c r="A729" s="247" t="s">
        <v>238</v>
      </c>
      <c r="B729" s="118">
        <v>880</v>
      </c>
      <c r="C729" s="153">
        <f t="shared" si="57"/>
        <v>49</v>
      </c>
      <c r="D729" s="153" t="str">
        <f>'[1]1'!$E518</f>
        <v xml:space="preserve"> </v>
      </c>
      <c r="E729" s="153" t="str">
        <f>'[1]2'!$E518</f>
        <v xml:space="preserve"> </v>
      </c>
      <c r="F729" s="153">
        <f>'[1]3'!$E518</f>
        <v>22</v>
      </c>
      <c r="G729" s="153" t="str">
        <f>'[1]4'!$E518</f>
        <v xml:space="preserve"> </v>
      </c>
      <c r="H729" s="153">
        <f>'[1]5'!$E518</f>
        <v>27</v>
      </c>
      <c r="I729" s="153" t="str">
        <f>'[1]6'!$E518</f>
        <v xml:space="preserve"> </v>
      </c>
      <c r="J729" s="153" t="str">
        <f>'[1]7'!$E518</f>
        <v xml:space="preserve"> </v>
      </c>
      <c r="K729" s="153" t="str">
        <f>'[1]8'!$E518</f>
        <v xml:space="preserve"> </v>
      </c>
      <c r="L729" s="153" t="str">
        <f>'[1]9'!$E518</f>
        <v xml:space="preserve"> </v>
      </c>
      <c r="M729" s="153" t="str">
        <f>'[1]10'!$E518</f>
        <v xml:space="preserve"> </v>
      </c>
      <c r="N729" s="153" t="str">
        <f>'[1]11'!$E518</f>
        <v xml:space="preserve"> </v>
      </c>
      <c r="O729" s="153" t="str">
        <f>'[1]12'!$E518</f>
        <v xml:space="preserve"> </v>
      </c>
      <c r="P729" s="153" t="str">
        <f>'[1]13'!$E518</f>
        <v xml:space="preserve"> </v>
      </c>
      <c r="Q729" s="153" t="str">
        <f>'[1]14'!$E518</f>
        <v xml:space="preserve"> </v>
      </c>
      <c r="R729" s="153" t="str">
        <f>'[1]15'!$E518</f>
        <v xml:space="preserve"> </v>
      </c>
      <c r="S729" s="153" t="str">
        <f>'[1]16'!$E518</f>
        <v xml:space="preserve"> </v>
      </c>
      <c r="T729" s="153" t="str">
        <f>'[1]17'!$E518</f>
        <v xml:space="preserve"> </v>
      </c>
      <c r="U729" s="153" t="str">
        <f>'[1]18'!$E518</f>
        <v xml:space="preserve"> </v>
      </c>
      <c r="V729" s="153" t="str">
        <f>'[1]19'!$E518</f>
        <v xml:space="preserve"> </v>
      </c>
      <c r="W729" s="153" t="str">
        <f>'[1]20'!$E518</f>
        <v xml:space="preserve"> </v>
      </c>
      <c r="X729" s="153" t="str">
        <f>'[1]21'!$E518</f>
        <v xml:space="preserve"> </v>
      </c>
      <c r="Y729" s="153" t="str">
        <f>'[1]22'!$E518</f>
        <v xml:space="preserve"> </v>
      </c>
      <c r="Z729" s="153" t="str">
        <f>'[1]23'!$E518</f>
        <v xml:space="preserve"> </v>
      </c>
      <c r="AA729" s="153" t="str">
        <f>'[1]24'!$E518</f>
        <v xml:space="preserve"> </v>
      </c>
      <c r="AB729" s="153" t="str">
        <f>'[1]25'!$E518</f>
        <v xml:space="preserve"> </v>
      </c>
      <c r="AC729" s="153" t="str">
        <f>'[1]С-с'!$E518</f>
        <v xml:space="preserve"> </v>
      </c>
      <c r="AD729" s="153" t="str">
        <f>[1]Ц!$E518</f>
        <v xml:space="preserve"> </v>
      </c>
    </row>
    <row r="730" spans="1:30" hidden="1">
      <c r="A730" s="247" t="s">
        <v>6</v>
      </c>
      <c r="B730" s="118">
        <v>890</v>
      </c>
      <c r="C730" s="153">
        <f t="shared" si="57"/>
        <v>0</v>
      </c>
      <c r="D730" s="153" t="str">
        <f>'[1]1'!$E519</f>
        <v xml:space="preserve"> </v>
      </c>
      <c r="E730" s="153" t="str">
        <f>'[1]2'!$E519</f>
        <v xml:space="preserve"> </v>
      </c>
      <c r="F730" s="153" t="str">
        <f>'[1]3'!$E519</f>
        <v xml:space="preserve"> </v>
      </c>
      <c r="G730" s="153" t="str">
        <f>'[1]4'!$E519</f>
        <v xml:space="preserve"> </v>
      </c>
      <c r="H730" s="153">
        <f>'[1]5'!$E519</f>
        <v>0</v>
      </c>
      <c r="I730" s="153" t="str">
        <f>'[1]6'!$E519</f>
        <v xml:space="preserve"> </v>
      </c>
      <c r="J730" s="153" t="str">
        <f>'[1]7'!$E519</f>
        <v xml:space="preserve"> </v>
      </c>
      <c r="K730" s="153" t="str">
        <f>'[1]8'!$E519</f>
        <v xml:space="preserve"> </v>
      </c>
      <c r="L730" s="153" t="str">
        <f>'[1]9'!$E519</f>
        <v xml:space="preserve"> </v>
      </c>
      <c r="M730" s="153" t="str">
        <f>'[1]10'!$E519</f>
        <v xml:space="preserve"> </v>
      </c>
      <c r="N730" s="153" t="str">
        <f>'[1]11'!$E519</f>
        <v xml:space="preserve"> </v>
      </c>
      <c r="O730" s="153" t="str">
        <f>'[1]12'!$E519</f>
        <v xml:space="preserve"> </v>
      </c>
      <c r="P730" s="153" t="str">
        <f>'[1]13'!$E519</f>
        <v xml:space="preserve"> </v>
      </c>
      <c r="Q730" s="153" t="str">
        <f>'[1]14'!$E519</f>
        <v xml:space="preserve"> </v>
      </c>
      <c r="R730" s="153" t="str">
        <f>'[1]15'!$E519</f>
        <v xml:space="preserve"> </v>
      </c>
      <c r="S730" s="153" t="str">
        <f>'[1]16'!$E519</f>
        <v xml:space="preserve"> </v>
      </c>
      <c r="T730" s="153" t="str">
        <f>'[1]17'!$E519</f>
        <v xml:space="preserve"> </v>
      </c>
      <c r="U730" s="153" t="str">
        <f>'[1]18'!$E519</f>
        <v xml:space="preserve"> </v>
      </c>
      <c r="V730" s="153" t="str">
        <f>'[1]19'!$E519</f>
        <v xml:space="preserve"> </v>
      </c>
      <c r="W730" s="153" t="str">
        <f>'[1]20'!$E519</f>
        <v xml:space="preserve"> </v>
      </c>
      <c r="X730" s="153" t="str">
        <f>'[1]21'!$E519</f>
        <v xml:space="preserve"> </v>
      </c>
      <c r="Y730" s="153" t="str">
        <f>'[1]22'!$E519</f>
        <v xml:space="preserve"> </v>
      </c>
      <c r="Z730" s="153" t="str">
        <f>'[1]23'!$E519</f>
        <v xml:space="preserve"> </v>
      </c>
      <c r="AA730" s="153" t="str">
        <f>'[1]24'!$E519</f>
        <v xml:space="preserve"> </v>
      </c>
      <c r="AB730" s="153" t="str">
        <f>'[1]25'!$E519</f>
        <v xml:space="preserve"> </v>
      </c>
      <c r="AC730" s="153" t="str">
        <f>'[1]С-с'!$E519</f>
        <v xml:space="preserve"> </v>
      </c>
      <c r="AD730" s="153" t="str">
        <f>[1]Ц!$E519</f>
        <v xml:space="preserve"> </v>
      </c>
    </row>
    <row r="731" spans="1:30" hidden="1">
      <c r="A731" s="247" t="s">
        <v>7</v>
      </c>
      <c r="B731" s="118">
        <v>900</v>
      </c>
      <c r="C731" s="153">
        <f t="shared" si="57"/>
        <v>9840</v>
      </c>
      <c r="D731" s="153">
        <f>'[1]1'!$E520</f>
        <v>70</v>
      </c>
      <c r="E731" s="153" t="str">
        <f>'[1]2'!$E520</f>
        <v xml:space="preserve"> </v>
      </c>
      <c r="F731" s="153">
        <f>'[1]3'!$E520</f>
        <v>1234</v>
      </c>
      <c r="G731" s="153">
        <f>'[1]4'!$E520</f>
        <v>2882</v>
      </c>
      <c r="H731" s="153">
        <f>'[1]5'!$E520</f>
        <v>584</v>
      </c>
      <c r="I731" s="153">
        <f>'[1]6'!$E520</f>
        <v>0</v>
      </c>
      <c r="J731" s="153" t="str">
        <f>'[1]7'!$E520</f>
        <v xml:space="preserve"> </v>
      </c>
      <c r="K731" s="153">
        <f>'[1]8'!$E520</f>
        <v>56</v>
      </c>
      <c r="L731" s="153">
        <f>'[1]9'!$E520</f>
        <v>0</v>
      </c>
      <c r="M731" s="153" t="str">
        <f>'[1]10'!$E520</f>
        <v xml:space="preserve"> </v>
      </c>
      <c r="N731" s="153" t="str">
        <f>'[1]11'!$E520</f>
        <v xml:space="preserve"> </v>
      </c>
      <c r="O731" s="153">
        <f>'[1]12'!$E520</f>
        <v>119</v>
      </c>
      <c r="P731" s="153" t="str">
        <f>'[1]13'!$E520</f>
        <v xml:space="preserve"> </v>
      </c>
      <c r="Q731" s="153" t="str">
        <f>'[1]14'!$E520</f>
        <v xml:space="preserve"> </v>
      </c>
      <c r="R731" s="153">
        <f>'[1]15'!$E520</f>
        <v>308</v>
      </c>
      <c r="S731" s="153">
        <f>'[1]16'!$E520</f>
        <v>183</v>
      </c>
      <c r="T731" s="153">
        <f>'[1]17'!$E520</f>
        <v>19</v>
      </c>
      <c r="U731" s="153">
        <f>'[1]18'!$E520</f>
        <v>159</v>
      </c>
      <c r="V731" s="153">
        <f>'[1]19'!$E520</f>
        <v>0</v>
      </c>
      <c r="W731" s="153">
        <f>'[1]20'!$E520</f>
        <v>76</v>
      </c>
      <c r="X731" s="153">
        <f>'[1]21'!$E520</f>
        <v>3493</v>
      </c>
      <c r="Y731" s="153">
        <f>'[1]22'!$E520</f>
        <v>299</v>
      </c>
      <c r="Z731" s="153" t="str">
        <f>'[1]23'!$E520</f>
        <v xml:space="preserve"> </v>
      </c>
      <c r="AA731" s="153">
        <f>'[1]24'!$E520</f>
        <v>358</v>
      </c>
      <c r="AB731" s="153" t="str">
        <f>'[1]25'!$E520</f>
        <v xml:space="preserve"> </v>
      </c>
      <c r="AC731" s="153" t="str">
        <f>'[1]С-с'!$E520</f>
        <v xml:space="preserve"> </v>
      </c>
      <c r="AD731" s="153" t="str">
        <f>[1]Ц!$E520</f>
        <v xml:space="preserve"> </v>
      </c>
    </row>
    <row r="732" spans="1:30" hidden="1">
      <c r="A732" s="247" t="s">
        <v>8</v>
      </c>
      <c r="B732" s="118">
        <v>910</v>
      </c>
      <c r="C732" s="153">
        <f t="shared" si="57"/>
        <v>733</v>
      </c>
      <c r="D732" s="153" t="str">
        <f>'[1]1'!$E521</f>
        <v xml:space="preserve"> </v>
      </c>
      <c r="E732" s="153" t="str">
        <f>'[1]2'!$E521</f>
        <v xml:space="preserve"> </v>
      </c>
      <c r="F732" s="153" t="str">
        <f>'[1]3'!$E521</f>
        <v xml:space="preserve"> </v>
      </c>
      <c r="G732" s="153" t="str">
        <f>'[1]4'!$E521</f>
        <v xml:space="preserve"> </v>
      </c>
      <c r="H732" s="153">
        <f>'[1]5'!$E521</f>
        <v>506</v>
      </c>
      <c r="I732" s="153" t="str">
        <f>'[1]6'!$E521</f>
        <v xml:space="preserve"> </v>
      </c>
      <c r="J732" s="153" t="str">
        <f>'[1]7'!$E521</f>
        <v xml:space="preserve"> </v>
      </c>
      <c r="K732" s="153" t="str">
        <f>'[1]8'!$E521</f>
        <v xml:space="preserve"> </v>
      </c>
      <c r="L732" s="153" t="str">
        <f>'[1]9'!$E521</f>
        <v xml:space="preserve"> </v>
      </c>
      <c r="M732" s="153" t="str">
        <f>'[1]10'!$E521</f>
        <v xml:space="preserve"> </v>
      </c>
      <c r="N732" s="153" t="str">
        <f>'[1]11'!$E521</f>
        <v xml:space="preserve"> </v>
      </c>
      <c r="O732" s="153">
        <f>'[1]12'!$E521</f>
        <v>227</v>
      </c>
      <c r="P732" s="153" t="str">
        <f>'[1]13'!$E521</f>
        <v xml:space="preserve"> </v>
      </c>
      <c r="Q732" s="153" t="str">
        <f>'[1]14'!$E521</f>
        <v xml:space="preserve"> </v>
      </c>
      <c r="R732" s="153" t="str">
        <f>'[1]15'!$E521</f>
        <v xml:space="preserve"> </v>
      </c>
      <c r="S732" s="153" t="str">
        <f>'[1]16'!$E521</f>
        <v xml:space="preserve"> </v>
      </c>
      <c r="T732" s="153" t="str">
        <f>'[1]17'!$E521</f>
        <v xml:space="preserve"> </v>
      </c>
      <c r="U732" s="153" t="str">
        <f>'[1]18'!$E521</f>
        <v xml:space="preserve"> </v>
      </c>
      <c r="V732" s="153">
        <f>'[1]19'!$E521</f>
        <v>0</v>
      </c>
      <c r="W732" s="153" t="str">
        <f>'[1]20'!$E521</f>
        <v xml:space="preserve"> </v>
      </c>
      <c r="X732" s="153" t="str">
        <f>'[1]21'!$E521</f>
        <v xml:space="preserve"> </v>
      </c>
      <c r="Y732" s="153" t="str">
        <f>'[1]22'!$E521</f>
        <v xml:space="preserve"> </v>
      </c>
      <c r="Z732" s="153" t="str">
        <f>'[1]23'!$E521</f>
        <v xml:space="preserve"> </v>
      </c>
      <c r="AA732" s="153" t="str">
        <f>'[1]24'!$E521</f>
        <v xml:space="preserve"> </v>
      </c>
      <c r="AB732" s="153" t="str">
        <f>'[1]25'!$E521</f>
        <v xml:space="preserve"> </v>
      </c>
      <c r="AC732" s="153" t="str">
        <f>'[1]С-с'!$E521</f>
        <v xml:space="preserve"> </v>
      </c>
      <c r="AD732" s="153" t="str">
        <f>[1]Ц!$E521</f>
        <v xml:space="preserve"> </v>
      </c>
    </row>
    <row r="733" spans="1:30" ht="13.5" hidden="1" thickBot="1">
      <c r="A733" s="248" t="s">
        <v>59</v>
      </c>
      <c r="B733" s="120">
        <v>920</v>
      </c>
      <c r="C733" s="153">
        <f t="shared" si="57"/>
        <v>13304</v>
      </c>
      <c r="D733" s="153">
        <f>'[1]1'!$E522</f>
        <v>70</v>
      </c>
      <c r="E733" s="153">
        <f>'[1]2'!$E522</f>
        <v>0</v>
      </c>
      <c r="F733" s="153">
        <f>'[1]3'!$E522</f>
        <v>1456</v>
      </c>
      <c r="G733" s="153">
        <f>'[1]4'!$E522</f>
        <v>2882</v>
      </c>
      <c r="H733" s="153">
        <f>'[1]5'!$E522</f>
        <v>1117</v>
      </c>
      <c r="I733" s="153">
        <f>'[1]6'!$E522</f>
        <v>0</v>
      </c>
      <c r="J733" s="153">
        <f>'[1]7'!$E522</f>
        <v>0</v>
      </c>
      <c r="K733" s="153">
        <f>'[1]8'!$E522</f>
        <v>56</v>
      </c>
      <c r="L733" s="153">
        <f>'[1]9'!$E522</f>
        <v>0</v>
      </c>
      <c r="M733" s="153">
        <f>'[1]10'!$E522</f>
        <v>0</v>
      </c>
      <c r="N733" s="153">
        <f>'[1]11'!$E522</f>
        <v>0</v>
      </c>
      <c r="O733" s="153">
        <f>'[1]12'!$E522</f>
        <v>2823</v>
      </c>
      <c r="P733" s="153">
        <f>'[1]13'!$E522</f>
        <v>0</v>
      </c>
      <c r="Q733" s="153">
        <f>'[1]14'!$E522</f>
        <v>0</v>
      </c>
      <c r="R733" s="153">
        <f>'[1]15'!$E522</f>
        <v>313</v>
      </c>
      <c r="S733" s="153">
        <f>'[1]16'!$E522</f>
        <v>183</v>
      </c>
      <c r="T733" s="153">
        <f>'[1]17'!$E522</f>
        <v>19</v>
      </c>
      <c r="U733" s="153">
        <f>'[1]18'!$E522</f>
        <v>159</v>
      </c>
      <c r="V733" s="153">
        <f>'[1]19'!$E522</f>
        <v>0</v>
      </c>
      <c r="W733" s="153">
        <f>'[1]20'!$E522</f>
        <v>76</v>
      </c>
      <c r="X733" s="153">
        <f>'[1]21'!$E522</f>
        <v>3493</v>
      </c>
      <c r="Y733" s="153">
        <f>'[1]22'!$E522</f>
        <v>299</v>
      </c>
      <c r="Z733" s="153">
        <f>'[1]23'!$E522</f>
        <v>0</v>
      </c>
      <c r="AA733" s="153">
        <f>'[1]24'!$E522</f>
        <v>358</v>
      </c>
      <c r="AB733" s="153">
        <f>'[1]25'!$E522</f>
        <v>0</v>
      </c>
      <c r="AC733" s="153">
        <f>'[1]С-с'!$E522</f>
        <v>0</v>
      </c>
      <c r="AD733" s="153">
        <f>[1]Ц!$E522</f>
        <v>0</v>
      </c>
    </row>
    <row r="734" spans="1:30" hidden="1">
      <c r="A734" s="249"/>
      <c r="B734" s="250"/>
      <c r="C734" s="251"/>
      <c r="D734" s="251"/>
      <c r="F734" s="193"/>
    </row>
    <row r="735" spans="1:30" hidden="1">
      <c r="A735" s="249"/>
      <c r="B735" s="250"/>
      <c r="C735" s="251"/>
      <c r="D735" s="251"/>
      <c r="F735" s="193"/>
    </row>
    <row r="736" spans="1:30" hidden="1">
      <c r="A736" s="249"/>
      <c r="B736" s="250"/>
      <c r="C736" s="251"/>
      <c r="D736" s="251"/>
      <c r="E736" s="251"/>
    </row>
    <row r="737" spans="1:30" hidden="1">
      <c r="A737" s="167" t="s">
        <v>239</v>
      </c>
      <c r="B737" s="252"/>
      <c r="C737" s="124"/>
      <c r="D737" s="124"/>
      <c r="E737" s="124"/>
    </row>
    <row r="738" spans="1:30" hidden="1">
      <c r="A738" s="200" t="s">
        <v>347</v>
      </c>
      <c r="B738" s="252"/>
      <c r="C738" s="124"/>
      <c r="D738" s="124" t="s">
        <v>348</v>
      </c>
      <c r="E738" s="124"/>
    </row>
    <row r="739" spans="1:30" hidden="1">
      <c r="A739" s="523" t="s">
        <v>349</v>
      </c>
      <c r="B739" s="524"/>
      <c r="C739" s="124"/>
      <c r="D739" s="124" t="s">
        <v>350</v>
      </c>
      <c r="E739" s="124"/>
    </row>
    <row r="740" spans="1:30" hidden="1">
      <c r="A740" s="200" t="s">
        <v>351</v>
      </c>
      <c r="B740" s="252"/>
      <c r="C740" s="124"/>
      <c r="D740" s="124" t="s">
        <v>352</v>
      </c>
      <c r="E740" s="124"/>
    </row>
    <row r="741" spans="1:30" hidden="1">
      <c r="A741" s="200" t="s">
        <v>353</v>
      </c>
      <c r="B741" s="252"/>
      <c r="C741" s="124"/>
      <c r="D741" s="124" t="s">
        <v>354</v>
      </c>
      <c r="E741" s="124"/>
    </row>
    <row r="742" spans="1:30" hidden="1">
      <c r="A742" s="167" t="s">
        <v>355</v>
      </c>
      <c r="C742" s="124"/>
      <c r="D742" s="124" t="s">
        <v>356</v>
      </c>
      <c r="E742" s="124"/>
    </row>
    <row r="743" spans="1:30" hidden="1">
      <c r="A743" s="30" t="s">
        <v>250</v>
      </c>
    </row>
    <row r="744" spans="1:30" hidden="1">
      <c r="A744" s="525" t="s">
        <v>251</v>
      </c>
      <c r="B744" s="525"/>
      <c r="C744" s="525"/>
      <c r="D744" s="525"/>
      <c r="E744" s="525"/>
    </row>
    <row r="745" spans="1:30" ht="14.25" hidden="1" customHeight="1"/>
    <row r="746" spans="1:30" ht="14.25" hidden="1" customHeight="1">
      <c r="B746" s="471" t="s">
        <v>252</v>
      </c>
      <c r="C746" s="471"/>
      <c r="D746" s="471"/>
      <c r="E746" s="471"/>
    </row>
    <row r="747" spans="1:30" hidden="1"/>
    <row r="748" spans="1:30" ht="12.75" hidden="1" customHeight="1">
      <c r="A748" s="124"/>
      <c r="C748" s="124"/>
      <c r="D748" s="124"/>
      <c r="E748" s="135"/>
      <c r="F748" s="135"/>
    </row>
    <row r="749" spans="1:30" ht="12.95" hidden="1" customHeight="1">
      <c r="A749" s="124"/>
      <c r="C749" s="124"/>
      <c r="D749" s="124"/>
      <c r="E749" s="135"/>
      <c r="F749" s="135"/>
    </row>
    <row r="750" spans="1:30" ht="18" hidden="1" customHeight="1" thickBot="1">
      <c r="A750" s="518" t="s">
        <v>135</v>
      </c>
      <c r="B750" s="520" t="s">
        <v>5</v>
      </c>
      <c r="C750" s="507" t="s">
        <v>357</v>
      </c>
      <c r="D750" s="124"/>
      <c r="E750" s="135"/>
      <c r="F750" s="135"/>
    </row>
    <row r="751" spans="1:30" ht="18" hidden="1" customHeight="1" thickBot="1">
      <c r="A751" s="519"/>
      <c r="B751" s="520"/>
      <c r="C751" s="521"/>
      <c r="D751" s="202" t="s">
        <v>309</v>
      </c>
      <c r="E751" s="203" t="s">
        <v>310</v>
      </c>
      <c r="F751" s="203" t="s">
        <v>311</v>
      </c>
      <c r="G751" s="203" t="s">
        <v>312</v>
      </c>
      <c r="H751" s="203" t="s">
        <v>313</v>
      </c>
      <c r="I751" s="203" t="s">
        <v>314</v>
      </c>
      <c r="J751" s="203" t="s">
        <v>315</v>
      </c>
      <c r="K751" s="203" t="s">
        <v>316</v>
      </c>
      <c r="L751" s="203" t="s">
        <v>317</v>
      </c>
      <c r="M751" s="203" t="s">
        <v>318</v>
      </c>
      <c r="N751" s="203" t="s">
        <v>319</v>
      </c>
      <c r="O751" s="204" t="s">
        <v>320</v>
      </c>
      <c r="P751" s="204" t="s">
        <v>321</v>
      </c>
      <c r="Q751" s="204" t="s">
        <v>322</v>
      </c>
      <c r="R751" s="204" t="s">
        <v>323</v>
      </c>
      <c r="S751" s="204" t="s">
        <v>324</v>
      </c>
      <c r="T751" s="204" t="s">
        <v>325</v>
      </c>
      <c r="U751" s="204" t="s">
        <v>326</v>
      </c>
      <c r="V751" s="204" t="s">
        <v>327</v>
      </c>
      <c r="W751" s="204" t="s">
        <v>328</v>
      </c>
      <c r="X751" s="204" t="s">
        <v>329</v>
      </c>
      <c r="Y751" s="204" t="s">
        <v>330</v>
      </c>
      <c r="Z751" s="204" t="s">
        <v>331</v>
      </c>
      <c r="AA751" s="204" t="s">
        <v>332</v>
      </c>
      <c r="AB751" s="205" t="s">
        <v>333</v>
      </c>
      <c r="AC751" s="206" t="s">
        <v>334</v>
      </c>
      <c r="AD751" s="207" t="s">
        <v>335</v>
      </c>
    </row>
    <row r="752" spans="1:30" ht="18" hidden="1" customHeight="1" thickBot="1">
      <c r="A752" s="118">
        <v>1</v>
      </c>
      <c r="B752" s="118">
        <v>2</v>
      </c>
      <c r="C752" s="118">
        <v>4</v>
      </c>
      <c r="D752" s="163">
        <v>1</v>
      </c>
      <c r="E752" s="164">
        <v>2</v>
      </c>
      <c r="F752" s="164">
        <v>3</v>
      </c>
      <c r="G752" s="164">
        <v>4</v>
      </c>
      <c r="H752" s="164">
        <v>5</v>
      </c>
      <c r="I752" s="164">
        <v>6</v>
      </c>
      <c r="J752" s="164">
        <v>7</v>
      </c>
      <c r="K752" s="164">
        <v>8</v>
      </c>
      <c r="L752" s="164">
        <v>9</v>
      </c>
      <c r="M752" s="164">
        <v>10</v>
      </c>
      <c r="N752" s="170">
        <v>11</v>
      </c>
      <c r="O752" s="163">
        <v>12</v>
      </c>
      <c r="P752" s="164">
        <v>13</v>
      </c>
      <c r="Q752" s="164">
        <v>14</v>
      </c>
      <c r="R752" s="164">
        <v>15</v>
      </c>
      <c r="S752" s="164">
        <v>16</v>
      </c>
      <c r="T752" s="164">
        <v>17</v>
      </c>
      <c r="U752" s="164">
        <v>18</v>
      </c>
      <c r="V752" s="164">
        <v>19</v>
      </c>
      <c r="W752" s="164">
        <v>20</v>
      </c>
      <c r="X752" s="164">
        <v>21</v>
      </c>
      <c r="Y752" s="164">
        <v>22</v>
      </c>
      <c r="Z752" s="164">
        <v>23</v>
      </c>
      <c r="AA752" s="164">
        <v>24</v>
      </c>
      <c r="AB752" s="164">
        <v>25</v>
      </c>
      <c r="AC752" s="164">
        <v>26</v>
      </c>
      <c r="AD752" s="127">
        <v>27</v>
      </c>
    </row>
    <row r="753" spans="1:30" ht="18" hidden="1" customHeight="1">
      <c r="A753" s="253" t="s">
        <v>258</v>
      </c>
      <c r="B753" s="200">
        <v>940</v>
      </c>
      <c r="C753" s="200">
        <f>SUM(D753:AD753)</f>
        <v>7818</v>
      </c>
      <c r="D753" s="200">
        <f>'[1]1'!$D538</f>
        <v>159</v>
      </c>
      <c r="E753" s="200">
        <f>'[1]2'!$D538</f>
        <v>135</v>
      </c>
      <c r="F753" s="200">
        <f>'[1]3'!$D538</f>
        <v>1062</v>
      </c>
      <c r="G753" s="200">
        <f>'[1]4'!$D538</f>
        <v>2128</v>
      </c>
      <c r="H753" s="200">
        <f>'[1]5'!$D538</f>
        <v>239</v>
      </c>
      <c r="I753" s="200">
        <f>'[1]6'!$D538</f>
        <v>142</v>
      </c>
      <c r="J753" s="200">
        <f>'[1]7'!$D538</f>
        <v>174</v>
      </c>
      <c r="K753" s="200">
        <f>'[1]8'!$D538</f>
        <v>261</v>
      </c>
      <c r="L753" s="200">
        <f>'[1]9'!$D538</f>
        <v>7</v>
      </c>
      <c r="M753" s="200">
        <f>'[1]10'!$D538</f>
        <v>0</v>
      </c>
      <c r="N753" s="200">
        <f>'[1]11'!$D538</f>
        <v>274</v>
      </c>
      <c r="O753" s="200">
        <f>'[1]12'!$D538</f>
        <v>411</v>
      </c>
      <c r="P753" s="200">
        <f>'[1]13'!$D538</f>
        <v>368</v>
      </c>
      <c r="Q753" s="200">
        <f>'[1]14'!$D538</f>
        <v>131</v>
      </c>
      <c r="R753" s="200">
        <f>'[1]15'!$D538</f>
        <v>29</v>
      </c>
      <c r="S753" s="200">
        <f>'[1]16'!$D538</f>
        <v>281</v>
      </c>
      <c r="T753" s="200">
        <f>'[1]17'!$D538</f>
        <v>132</v>
      </c>
      <c r="U753" s="200">
        <f>'[1]18'!$D538</f>
        <v>214</v>
      </c>
      <c r="V753" s="200">
        <f>'[1]19'!$D538</f>
        <v>471</v>
      </c>
      <c r="W753" s="200">
        <f>'[1]20'!$D538</f>
        <v>0</v>
      </c>
      <c r="X753" s="200">
        <f>'[1]21'!$D538</f>
        <v>140</v>
      </c>
      <c r="Y753" s="200">
        <f>'[1]22'!$D538</f>
        <v>110</v>
      </c>
      <c r="Z753" s="200">
        <f>'[1]23'!$D538</f>
        <v>5</v>
      </c>
      <c r="AA753" s="200">
        <f>'[1]24'!$D538</f>
        <v>0</v>
      </c>
      <c r="AB753" s="200">
        <f>'[1]25'!$D538</f>
        <v>0</v>
      </c>
      <c r="AC753" s="200">
        <f>'[1]С-с'!$D538</f>
        <v>945</v>
      </c>
      <c r="AD753" s="200">
        <f>[1]Ц!$D538</f>
        <v>0</v>
      </c>
    </row>
    <row r="754" spans="1:30" ht="18" hidden="1" customHeight="1">
      <c r="A754" s="200" t="s">
        <v>9</v>
      </c>
      <c r="B754" s="200">
        <v>950</v>
      </c>
      <c r="C754" s="200">
        <f>SUM(D754:AD754)</f>
        <v>4765</v>
      </c>
      <c r="D754" s="200">
        <f>'[1]1'!$D539</f>
        <v>17</v>
      </c>
      <c r="E754" s="200">
        <f>'[1]2'!$D539</f>
        <v>41</v>
      </c>
      <c r="F754" s="200">
        <f>'[1]3'!$D539</f>
        <v>540</v>
      </c>
      <c r="G754" s="200">
        <f>'[1]4'!$D539</f>
        <v>296</v>
      </c>
      <c r="H754" s="200">
        <f>'[1]5'!$D539</f>
        <v>1315</v>
      </c>
      <c r="I754" s="200">
        <f>'[1]6'!$D539</f>
        <v>465</v>
      </c>
      <c r="J754" s="200" t="str">
        <f>'[1]7'!$D539</f>
        <v xml:space="preserve"> </v>
      </c>
      <c r="K754" s="200">
        <f>'[1]8'!$D539</f>
        <v>233</v>
      </c>
      <c r="L754" s="200">
        <f>'[1]9'!$D539</f>
        <v>0</v>
      </c>
      <c r="M754" s="200">
        <f>'[1]10'!$D539</f>
        <v>134</v>
      </c>
      <c r="N754" s="200">
        <f>'[1]11'!$D539</f>
        <v>293</v>
      </c>
      <c r="O754" s="200">
        <f>'[1]12'!$D539</f>
        <v>176</v>
      </c>
      <c r="P754" s="200">
        <f>'[1]13'!$D539</f>
        <v>16</v>
      </c>
      <c r="Q754" s="200">
        <f>'[1]14'!$D539</f>
        <v>1</v>
      </c>
      <c r="R754" s="200">
        <f>'[1]15'!$D539</f>
        <v>82</v>
      </c>
      <c r="S754" s="200">
        <f>'[1]16'!$D539</f>
        <v>180</v>
      </c>
      <c r="T754" s="200">
        <f>'[1]17'!$D539</f>
        <v>189</v>
      </c>
      <c r="U754" s="200">
        <f>'[1]18'!$D539</f>
        <v>0</v>
      </c>
      <c r="V754" s="200">
        <f>'[1]19'!$D539</f>
        <v>230</v>
      </c>
      <c r="W754" s="200">
        <f>'[1]20'!$D539</f>
        <v>444</v>
      </c>
      <c r="X754" s="200">
        <f>'[1]21'!$D539</f>
        <v>70</v>
      </c>
      <c r="Y754" s="200">
        <f>'[1]22'!$D539</f>
        <v>42</v>
      </c>
      <c r="Z754" s="200">
        <f>'[1]23'!$D539</f>
        <v>0</v>
      </c>
      <c r="AA754" s="200">
        <f>'[1]24'!$D539</f>
        <v>1</v>
      </c>
      <c r="AB754" s="200" t="str">
        <f>'[1]25'!$D539</f>
        <v xml:space="preserve"> </v>
      </c>
      <c r="AC754" s="200">
        <f>'[1]С-с'!$D539</f>
        <v>0</v>
      </c>
      <c r="AD754" s="200" t="str">
        <f>[1]Ц!$D539</f>
        <v xml:space="preserve"> </v>
      </c>
    </row>
    <row r="755" spans="1:30" ht="18" hidden="1" customHeight="1">
      <c r="A755" s="124"/>
      <c r="C755" s="124"/>
      <c r="D755" s="124"/>
      <c r="E755" s="135"/>
      <c r="F755" s="135"/>
    </row>
    <row r="756" spans="1:30" ht="18" hidden="1" customHeight="1">
      <c r="A756" s="124"/>
      <c r="C756" s="124"/>
      <c r="D756" s="124"/>
      <c r="E756" s="135"/>
      <c r="F756" s="135"/>
    </row>
    <row r="757" spans="1:30" ht="18" hidden="1" customHeight="1" thickBot="1">
      <c r="A757" s="518" t="s">
        <v>135</v>
      </c>
      <c r="B757" s="520" t="s">
        <v>5</v>
      </c>
      <c r="C757" s="507" t="s">
        <v>358</v>
      </c>
      <c r="D757" s="124"/>
      <c r="E757" s="135"/>
      <c r="F757" s="135"/>
    </row>
    <row r="758" spans="1:30" ht="18" hidden="1" customHeight="1" thickBot="1">
      <c r="A758" s="519"/>
      <c r="B758" s="520"/>
      <c r="C758" s="521"/>
      <c r="D758" s="202" t="s">
        <v>309</v>
      </c>
      <c r="E758" s="203" t="s">
        <v>310</v>
      </c>
      <c r="F758" s="203" t="s">
        <v>311</v>
      </c>
      <c r="G758" s="203" t="s">
        <v>312</v>
      </c>
      <c r="H758" s="203" t="s">
        <v>313</v>
      </c>
      <c r="I758" s="203" t="s">
        <v>314</v>
      </c>
      <c r="J758" s="203" t="s">
        <v>315</v>
      </c>
      <c r="K758" s="203" t="s">
        <v>316</v>
      </c>
      <c r="L758" s="203" t="s">
        <v>317</v>
      </c>
      <c r="M758" s="203" t="s">
        <v>318</v>
      </c>
      <c r="N758" s="203" t="s">
        <v>319</v>
      </c>
      <c r="O758" s="204" t="s">
        <v>320</v>
      </c>
      <c r="P758" s="204" t="s">
        <v>321</v>
      </c>
      <c r="Q758" s="204" t="s">
        <v>322</v>
      </c>
      <c r="R758" s="204" t="s">
        <v>323</v>
      </c>
      <c r="S758" s="204" t="s">
        <v>324</v>
      </c>
      <c r="T758" s="204" t="s">
        <v>325</v>
      </c>
      <c r="U758" s="204" t="s">
        <v>326</v>
      </c>
      <c r="V758" s="204" t="s">
        <v>327</v>
      </c>
      <c r="W758" s="204" t="s">
        <v>328</v>
      </c>
      <c r="X758" s="204" t="s">
        <v>329</v>
      </c>
      <c r="Y758" s="204" t="s">
        <v>330</v>
      </c>
      <c r="Z758" s="204" t="s">
        <v>331</v>
      </c>
      <c r="AA758" s="204" t="s">
        <v>332</v>
      </c>
      <c r="AB758" s="205" t="s">
        <v>333</v>
      </c>
      <c r="AC758" s="206" t="s">
        <v>334</v>
      </c>
      <c r="AD758" s="207" t="s">
        <v>335</v>
      </c>
    </row>
    <row r="759" spans="1:30" ht="18" hidden="1" customHeight="1" thickBot="1">
      <c r="A759" s="118">
        <v>1</v>
      </c>
      <c r="B759" s="118">
        <v>2</v>
      </c>
      <c r="C759" s="118">
        <v>5</v>
      </c>
      <c r="D759" s="163">
        <v>1</v>
      </c>
      <c r="E759" s="164">
        <v>2</v>
      </c>
      <c r="F759" s="164">
        <v>3</v>
      </c>
      <c r="G759" s="164">
        <v>4</v>
      </c>
      <c r="H759" s="164">
        <v>5</v>
      </c>
      <c r="I759" s="164">
        <v>6</v>
      </c>
      <c r="J759" s="164">
        <v>7</v>
      </c>
      <c r="K759" s="164">
        <v>8</v>
      </c>
      <c r="L759" s="164">
        <v>9</v>
      </c>
      <c r="M759" s="164">
        <v>10</v>
      </c>
      <c r="N759" s="170">
        <v>11</v>
      </c>
      <c r="O759" s="163">
        <v>12</v>
      </c>
      <c r="P759" s="164">
        <v>13</v>
      </c>
      <c r="Q759" s="164">
        <v>14</v>
      </c>
      <c r="R759" s="164">
        <v>15</v>
      </c>
      <c r="S759" s="164">
        <v>16</v>
      </c>
      <c r="T759" s="164">
        <v>17</v>
      </c>
      <c r="U759" s="164">
        <v>18</v>
      </c>
      <c r="V759" s="164">
        <v>19</v>
      </c>
      <c r="W759" s="164">
        <v>20</v>
      </c>
      <c r="X759" s="164">
        <v>21</v>
      </c>
      <c r="Y759" s="164">
        <v>22</v>
      </c>
      <c r="Z759" s="164">
        <v>23</v>
      </c>
      <c r="AA759" s="164">
        <v>24</v>
      </c>
      <c r="AB759" s="164">
        <v>25</v>
      </c>
      <c r="AC759" s="164">
        <v>26</v>
      </c>
      <c r="AD759" s="127">
        <v>27</v>
      </c>
    </row>
    <row r="760" spans="1:30" ht="18" hidden="1" customHeight="1">
      <c r="A760" s="253" t="s">
        <v>258</v>
      </c>
      <c r="B760" s="200">
        <v>940</v>
      </c>
      <c r="C760" s="200">
        <f>SUM(D760:AD760)</f>
        <v>7330</v>
      </c>
      <c r="D760" s="200">
        <f>'[1]1'!$E538</f>
        <v>1</v>
      </c>
      <c r="E760" s="200">
        <f>'[1]2'!$E538</f>
        <v>8</v>
      </c>
      <c r="F760" s="200">
        <f>'[1]3'!$E538</f>
        <v>309</v>
      </c>
      <c r="G760" s="200">
        <f>'[1]4'!$E538</f>
        <v>3185</v>
      </c>
      <c r="H760" s="200">
        <f>'[1]5'!$E538</f>
        <v>117</v>
      </c>
      <c r="I760" s="200">
        <f>'[1]6'!$E538</f>
        <v>398</v>
      </c>
      <c r="J760" s="200">
        <f>'[1]7'!$E538</f>
        <v>68</v>
      </c>
      <c r="K760" s="200">
        <f>'[1]8'!$E538</f>
        <v>221</v>
      </c>
      <c r="L760" s="200">
        <f>'[1]9'!$E538</f>
        <v>26</v>
      </c>
      <c r="M760" s="200">
        <f>'[1]10'!$E538</f>
        <v>2</v>
      </c>
      <c r="N760" s="200">
        <f>'[1]11'!$E538</f>
        <v>520</v>
      </c>
      <c r="O760" s="200">
        <f>'[1]12'!$E538</f>
        <v>231</v>
      </c>
      <c r="P760" s="200">
        <f>'[1]13'!$E538</f>
        <v>5</v>
      </c>
      <c r="Q760" s="200">
        <f>'[1]14'!$E538</f>
        <v>75</v>
      </c>
      <c r="R760" s="200">
        <f>'[1]15'!$E538</f>
        <v>119</v>
      </c>
      <c r="S760" s="200">
        <f>'[1]16'!$E538</f>
        <v>310</v>
      </c>
      <c r="T760" s="200">
        <f>'[1]17'!$E538</f>
        <v>196</v>
      </c>
      <c r="U760" s="200">
        <f>'[1]18'!$E538</f>
        <v>6</v>
      </c>
      <c r="V760" s="200">
        <f>'[1]19'!$E538</f>
        <v>341</v>
      </c>
      <c r="W760" s="200">
        <f>'[1]20'!$E538</f>
        <v>0</v>
      </c>
      <c r="X760" s="200">
        <f>'[1]21'!$E538</f>
        <v>59</v>
      </c>
      <c r="Y760" s="200">
        <f>'[1]22'!$E538</f>
        <v>197</v>
      </c>
      <c r="Z760" s="200">
        <f>'[1]23'!$E538</f>
        <v>5</v>
      </c>
      <c r="AA760" s="200">
        <f>'[1]24'!$E538</f>
        <v>0</v>
      </c>
      <c r="AB760" s="200">
        <f>'[1]25'!$E538</f>
        <v>0</v>
      </c>
      <c r="AC760" s="200">
        <f>'[1]С-с'!$E538</f>
        <v>931</v>
      </c>
      <c r="AD760" s="200">
        <f>[1]Ц!$E538</f>
        <v>0</v>
      </c>
    </row>
    <row r="761" spans="1:30" ht="18" hidden="1" customHeight="1">
      <c r="A761" s="200" t="s">
        <v>9</v>
      </c>
      <c r="B761" s="200">
        <v>950</v>
      </c>
      <c r="C761" s="200">
        <f>SUM(D761:AD761)</f>
        <v>4014</v>
      </c>
      <c r="D761" s="200">
        <f>'[1]1'!$E539</f>
        <v>3</v>
      </c>
      <c r="E761" s="200">
        <f>'[1]2'!$E539</f>
        <v>6</v>
      </c>
      <c r="F761" s="200">
        <f>'[1]3'!$E539</f>
        <v>385</v>
      </c>
      <c r="G761" s="200">
        <f>'[1]4'!$E539</f>
        <v>441</v>
      </c>
      <c r="H761" s="200">
        <f>'[1]5'!$E539</f>
        <v>523</v>
      </c>
      <c r="I761" s="200">
        <f>'[1]6'!$E539</f>
        <v>315</v>
      </c>
      <c r="J761" s="200">
        <f>'[1]7'!$E539</f>
        <v>0</v>
      </c>
      <c r="K761" s="200">
        <f>'[1]8'!$E539</f>
        <v>27</v>
      </c>
      <c r="L761" s="200" t="str">
        <f>'[1]9'!$E539</f>
        <v xml:space="preserve"> </v>
      </c>
      <c r="M761" s="200">
        <f>'[1]10'!$E539</f>
        <v>23</v>
      </c>
      <c r="N761" s="200">
        <f>'[1]11'!$E539</f>
        <v>699</v>
      </c>
      <c r="O761" s="200">
        <f>'[1]12'!$E539</f>
        <v>196</v>
      </c>
      <c r="P761" s="200">
        <f>'[1]13'!$E539</f>
        <v>15</v>
      </c>
      <c r="Q761" s="200">
        <f>'[1]14'!$E539</f>
        <v>9</v>
      </c>
      <c r="R761" s="200">
        <f>'[1]15'!$E539</f>
        <v>17</v>
      </c>
      <c r="S761" s="200">
        <f>'[1]16'!$E539</f>
        <v>126</v>
      </c>
      <c r="T761" s="200">
        <f>'[1]17'!$E539</f>
        <v>202</v>
      </c>
      <c r="U761" s="200">
        <f>'[1]18'!$E539</f>
        <v>35</v>
      </c>
      <c r="V761" s="200">
        <f>'[1]19'!$E539</f>
        <v>384</v>
      </c>
      <c r="W761" s="200">
        <f>'[1]20'!$E539</f>
        <v>522</v>
      </c>
      <c r="X761" s="200">
        <f>'[1]21'!$E539</f>
        <v>33</v>
      </c>
      <c r="Y761" s="200">
        <f>'[1]22'!$E539</f>
        <v>53</v>
      </c>
      <c r="Z761" s="200">
        <f>'[1]23'!$E539</f>
        <v>0</v>
      </c>
      <c r="AA761" s="200" t="str">
        <f>'[1]24'!$E539</f>
        <v xml:space="preserve"> </v>
      </c>
      <c r="AB761" s="200">
        <f>'[1]25'!$E539</f>
        <v>0</v>
      </c>
      <c r="AC761" s="200" t="str">
        <f>'[1]С-с'!$E539</f>
        <v xml:space="preserve"> </v>
      </c>
      <c r="AD761" s="200" t="str">
        <f>[1]Ц!$E539</f>
        <v xml:space="preserve"> </v>
      </c>
    </row>
    <row r="762" spans="1:30" ht="18" hidden="1" customHeight="1">
      <c r="A762" s="124"/>
      <c r="C762" s="124"/>
      <c r="D762" s="124"/>
      <c r="E762" s="135"/>
      <c r="F762" s="135"/>
    </row>
    <row r="763" spans="1:30" ht="18" hidden="1" customHeight="1">
      <c r="A763" s="124"/>
      <c r="C763" s="124"/>
      <c r="D763" s="124"/>
      <c r="E763" s="135"/>
      <c r="F763" s="135"/>
    </row>
    <row r="764" spans="1:30" ht="18" hidden="1" customHeight="1" thickBot="1">
      <c r="A764" s="518" t="s">
        <v>135</v>
      </c>
      <c r="B764" s="520" t="s">
        <v>5</v>
      </c>
      <c r="C764" s="522" t="s">
        <v>359</v>
      </c>
      <c r="D764" s="124"/>
      <c r="E764" s="135"/>
      <c r="F764" s="135"/>
    </row>
    <row r="765" spans="1:30" ht="18" hidden="1" customHeight="1" thickBot="1">
      <c r="A765" s="519"/>
      <c r="B765" s="520"/>
      <c r="C765" s="521"/>
      <c r="D765" s="202" t="s">
        <v>309</v>
      </c>
      <c r="E765" s="203" t="s">
        <v>310</v>
      </c>
      <c r="F765" s="203" t="s">
        <v>311</v>
      </c>
      <c r="G765" s="203" t="s">
        <v>312</v>
      </c>
      <c r="H765" s="203" t="s">
        <v>313</v>
      </c>
      <c r="I765" s="203" t="s">
        <v>314</v>
      </c>
      <c r="J765" s="203" t="s">
        <v>315</v>
      </c>
      <c r="K765" s="203" t="s">
        <v>316</v>
      </c>
      <c r="L765" s="203" t="s">
        <v>317</v>
      </c>
      <c r="M765" s="203" t="s">
        <v>318</v>
      </c>
      <c r="N765" s="203" t="s">
        <v>319</v>
      </c>
      <c r="O765" s="204" t="s">
        <v>320</v>
      </c>
      <c r="P765" s="204" t="s">
        <v>321</v>
      </c>
      <c r="Q765" s="204" t="s">
        <v>322</v>
      </c>
      <c r="R765" s="204" t="s">
        <v>323</v>
      </c>
      <c r="S765" s="204" t="s">
        <v>324</v>
      </c>
      <c r="T765" s="204" t="s">
        <v>325</v>
      </c>
      <c r="U765" s="204" t="s">
        <v>326</v>
      </c>
      <c r="V765" s="204" t="s">
        <v>327</v>
      </c>
      <c r="W765" s="204" t="s">
        <v>328</v>
      </c>
      <c r="X765" s="204" t="s">
        <v>329</v>
      </c>
      <c r="Y765" s="204" t="s">
        <v>330</v>
      </c>
      <c r="Z765" s="204" t="s">
        <v>331</v>
      </c>
      <c r="AA765" s="204" t="s">
        <v>332</v>
      </c>
      <c r="AB765" s="205" t="s">
        <v>333</v>
      </c>
      <c r="AC765" s="206" t="s">
        <v>334</v>
      </c>
      <c r="AD765" s="207" t="s">
        <v>335</v>
      </c>
    </row>
    <row r="766" spans="1:30" ht="18" hidden="1" customHeight="1" thickBot="1">
      <c r="A766" s="118">
        <v>1</v>
      </c>
      <c r="B766" s="118">
        <v>2</v>
      </c>
      <c r="C766" s="118">
        <v>6</v>
      </c>
      <c r="D766" s="163">
        <v>1</v>
      </c>
      <c r="E766" s="164">
        <v>2</v>
      </c>
      <c r="F766" s="164">
        <v>3</v>
      </c>
      <c r="G766" s="164">
        <v>4</v>
      </c>
      <c r="H766" s="164">
        <v>5</v>
      </c>
      <c r="I766" s="164">
        <v>6</v>
      </c>
      <c r="J766" s="164">
        <v>7</v>
      </c>
      <c r="K766" s="164">
        <v>8</v>
      </c>
      <c r="L766" s="164">
        <v>9</v>
      </c>
      <c r="M766" s="164">
        <v>10</v>
      </c>
      <c r="N766" s="170">
        <v>11</v>
      </c>
      <c r="O766" s="163">
        <v>12</v>
      </c>
      <c r="P766" s="164">
        <v>13</v>
      </c>
      <c r="Q766" s="164">
        <v>14</v>
      </c>
      <c r="R766" s="164">
        <v>15</v>
      </c>
      <c r="S766" s="164">
        <v>16</v>
      </c>
      <c r="T766" s="164">
        <v>17</v>
      </c>
      <c r="U766" s="164">
        <v>18</v>
      </c>
      <c r="V766" s="164">
        <v>19</v>
      </c>
      <c r="W766" s="164">
        <v>20</v>
      </c>
      <c r="X766" s="164">
        <v>21</v>
      </c>
      <c r="Y766" s="164">
        <v>22</v>
      </c>
      <c r="Z766" s="164">
        <v>23</v>
      </c>
      <c r="AA766" s="164">
        <v>24</v>
      </c>
      <c r="AB766" s="164">
        <v>25</v>
      </c>
      <c r="AC766" s="164">
        <v>26</v>
      </c>
      <c r="AD766" s="127">
        <v>27</v>
      </c>
    </row>
    <row r="767" spans="1:30" ht="18" hidden="1" customHeight="1">
      <c r="A767" s="253" t="s">
        <v>258</v>
      </c>
      <c r="B767" s="200">
        <v>940</v>
      </c>
      <c r="C767" s="200">
        <f>SUM(D767:AD767)</f>
        <v>33669</v>
      </c>
      <c r="D767" s="200">
        <f>'[1]1'!$F538</f>
        <v>647</v>
      </c>
      <c r="E767" s="200">
        <f>'[1]2'!$F538</f>
        <v>29</v>
      </c>
      <c r="F767" s="200">
        <f>'[1]3'!$F538</f>
        <v>951</v>
      </c>
      <c r="G767" s="200">
        <f>'[1]4'!$F538</f>
        <v>20404</v>
      </c>
      <c r="H767" s="200">
        <f>'[1]5'!$F538</f>
        <v>588</v>
      </c>
      <c r="I767" s="200">
        <f>'[1]6'!$F538</f>
        <v>1383</v>
      </c>
      <c r="J767" s="200">
        <f>'[1]7'!$F538</f>
        <v>206</v>
      </c>
      <c r="K767" s="200">
        <f>'[1]8'!$F538</f>
        <v>797</v>
      </c>
      <c r="L767" s="200">
        <f>'[1]9'!$F538</f>
        <v>110</v>
      </c>
      <c r="M767" s="200">
        <f>'[1]10'!$F538</f>
        <v>523</v>
      </c>
      <c r="N767" s="200">
        <f>'[1]11'!$F538</f>
        <v>838</v>
      </c>
      <c r="O767" s="200">
        <f>'[1]12'!$F538</f>
        <v>1681</v>
      </c>
      <c r="P767" s="200">
        <f>'[1]13'!$F538</f>
        <v>1856</v>
      </c>
      <c r="Q767" s="200">
        <f>'[1]14'!$F538</f>
        <v>452</v>
      </c>
      <c r="R767" s="200">
        <f>'[1]15'!$F538</f>
        <v>68</v>
      </c>
      <c r="S767" s="200">
        <f>'[1]16'!$F538</f>
        <v>575</v>
      </c>
      <c r="T767" s="200">
        <f>'[1]17'!$F538</f>
        <v>598</v>
      </c>
      <c r="U767" s="200">
        <f>'[1]18'!$F538</f>
        <v>49</v>
      </c>
      <c r="V767" s="200">
        <f>'[1]19'!$F538</f>
        <v>971</v>
      </c>
      <c r="W767" s="200">
        <f>'[1]20'!$F538</f>
        <v>86</v>
      </c>
      <c r="X767" s="200">
        <f>'[1]21'!$F538</f>
        <v>212</v>
      </c>
      <c r="Y767" s="200">
        <f>'[1]22'!$F538</f>
        <v>297</v>
      </c>
      <c r="Z767" s="200">
        <f>'[1]23'!$F538</f>
        <v>221</v>
      </c>
      <c r="AA767" s="200">
        <f>'[1]24'!$F538</f>
        <v>15</v>
      </c>
      <c r="AB767" s="200">
        <f>'[1]25'!$F538</f>
        <v>0</v>
      </c>
      <c r="AC767" s="200">
        <f>'[1]С-с'!$F538</f>
        <v>112</v>
      </c>
      <c r="AD767" s="200">
        <f>[1]Ц!$F538</f>
        <v>0</v>
      </c>
    </row>
    <row r="768" spans="1:30" ht="18" hidden="1" customHeight="1">
      <c r="A768" s="200" t="s">
        <v>9</v>
      </c>
      <c r="B768" s="200">
        <v>950</v>
      </c>
      <c r="C768" s="200">
        <f>SUM(D768:AD768)</f>
        <v>11835</v>
      </c>
      <c r="D768" s="200">
        <f>'[1]1'!$F539</f>
        <v>289</v>
      </c>
      <c r="E768" s="200">
        <f>'[1]2'!$F539</f>
        <v>28</v>
      </c>
      <c r="F768" s="200">
        <f>'[1]3'!$F539</f>
        <v>228</v>
      </c>
      <c r="G768" s="200">
        <f>'[1]4'!$F539</f>
        <v>2503</v>
      </c>
      <c r="H768" s="200">
        <f>'[1]5'!$F539</f>
        <v>1125</v>
      </c>
      <c r="I768" s="200">
        <f>'[1]6'!$F539</f>
        <v>1556</v>
      </c>
      <c r="J768" s="200">
        <f>'[1]7'!$F539</f>
        <v>0</v>
      </c>
      <c r="K768" s="200">
        <f>'[1]8'!$F539</f>
        <v>118</v>
      </c>
      <c r="L768" s="200">
        <f>'[1]9'!$F539</f>
        <v>0</v>
      </c>
      <c r="M768" s="200">
        <f>'[1]10'!$F539</f>
        <v>892</v>
      </c>
      <c r="N768" s="200">
        <f>'[1]11'!$F539</f>
        <v>571</v>
      </c>
      <c r="O768" s="200">
        <f>'[1]12'!$F539</f>
        <v>1680</v>
      </c>
      <c r="P768" s="200">
        <f>'[1]13'!$F539</f>
        <v>155</v>
      </c>
      <c r="Q768" s="200">
        <f>'[1]14'!$F539</f>
        <v>284</v>
      </c>
      <c r="R768" s="200">
        <f>'[1]15'!$F539</f>
        <v>85</v>
      </c>
      <c r="S768" s="200">
        <f>'[1]16'!$F539</f>
        <v>319</v>
      </c>
      <c r="T768" s="200">
        <f>'[1]17'!$F539</f>
        <v>667</v>
      </c>
      <c r="U768" s="200">
        <f>'[1]18'!$F539</f>
        <v>0</v>
      </c>
      <c r="V768" s="200">
        <f>'[1]19'!$F539</f>
        <v>295</v>
      </c>
      <c r="W768" s="200">
        <f>'[1]20'!$F539</f>
        <v>765</v>
      </c>
      <c r="X768" s="200">
        <f>'[1]21'!$F539</f>
        <v>125</v>
      </c>
      <c r="Y768" s="200">
        <f>'[1]22'!$F539</f>
        <v>150</v>
      </c>
      <c r="Z768" s="200" t="str">
        <f>'[1]23'!$F539</f>
        <v xml:space="preserve"> </v>
      </c>
      <c r="AA768" s="200">
        <f>'[1]24'!$F539</f>
        <v>0</v>
      </c>
      <c r="AB768" s="200">
        <f>'[1]25'!$F539</f>
        <v>0</v>
      </c>
      <c r="AC768" s="200" t="str">
        <f>'[1]С-с'!$F539</f>
        <v xml:space="preserve"> </v>
      </c>
      <c r="AD768" s="200" t="str">
        <f>[1]Ц!$F539</f>
        <v xml:space="preserve"> </v>
      </c>
    </row>
    <row r="769" spans="1:33" ht="18" hidden="1" customHeight="1">
      <c r="A769" s="124"/>
      <c r="C769" s="124"/>
      <c r="D769" s="124"/>
      <c r="E769" s="135"/>
      <c r="F769" s="135"/>
    </row>
    <row r="770" spans="1:33" hidden="1">
      <c r="D770" s="124"/>
      <c r="E770" s="124"/>
      <c r="F770" s="124"/>
    </row>
    <row r="771" spans="1:33" hidden="1">
      <c r="B771" s="471" t="s">
        <v>263</v>
      </c>
      <c r="C771" s="471"/>
      <c r="D771" s="471"/>
      <c r="E771" s="471"/>
      <c r="F771" s="471"/>
    </row>
    <row r="772" spans="1:33" hidden="1"/>
    <row r="773" spans="1:33" ht="13.5" hidden="1" thickBot="1">
      <c r="A773" s="401" t="s">
        <v>135</v>
      </c>
      <c r="B773" s="402"/>
      <c r="C773" s="402"/>
      <c r="D773" s="403"/>
      <c r="E773" s="254" t="s">
        <v>5</v>
      </c>
      <c r="F773" s="255" t="s">
        <v>264</v>
      </c>
      <c r="G773" s="202" t="s">
        <v>309</v>
      </c>
      <c r="H773" s="203" t="s">
        <v>310</v>
      </c>
      <c r="I773" s="203" t="s">
        <v>311</v>
      </c>
      <c r="J773" s="203" t="s">
        <v>312</v>
      </c>
      <c r="K773" s="203" t="s">
        <v>313</v>
      </c>
      <c r="L773" s="203" t="s">
        <v>314</v>
      </c>
      <c r="M773" s="203" t="s">
        <v>315</v>
      </c>
      <c r="N773" s="203" t="s">
        <v>316</v>
      </c>
      <c r="O773" s="203" t="s">
        <v>317</v>
      </c>
      <c r="P773" s="203" t="s">
        <v>318</v>
      </c>
      <c r="Q773" s="203" t="s">
        <v>319</v>
      </c>
      <c r="R773" s="204" t="s">
        <v>320</v>
      </c>
      <c r="S773" s="204" t="s">
        <v>321</v>
      </c>
      <c r="T773" s="204" t="s">
        <v>322</v>
      </c>
      <c r="U773" s="204" t="s">
        <v>323</v>
      </c>
      <c r="V773" s="204" t="s">
        <v>324</v>
      </c>
      <c r="W773" s="204" t="s">
        <v>325</v>
      </c>
      <c r="X773" s="204" t="s">
        <v>326</v>
      </c>
      <c r="Y773" s="204" t="s">
        <v>327</v>
      </c>
      <c r="Z773" s="204" t="s">
        <v>328</v>
      </c>
      <c r="AA773" s="204" t="s">
        <v>329</v>
      </c>
      <c r="AB773" s="204" t="s">
        <v>330</v>
      </c>
      <c r="AC773" s="204" t="s">
        <v>331</v>
      </c>
      <c r="AD773" s="204" t="s">
        <v>332</v>
      </c>
      <c r="AE773" s="205" t="s">
        <v>333</v>
      </c>
      <c r="AF773" s="206" t="s">
        <v>334</v>
      </c>
      <c r="AG773" s="207" t="s">
        <v>335</v>
      </c>
    </row>
    <row r="774" spans="1:33" ht="13.5" hidden="1" thickBot="1">
      <c r="A774" s="534">
        <v>1</v>
      </c>
      <c r="B774" s="535"/>
      <c r="C774" s="535"/>
      <c r="D774" s="536"/>
      <c r="E774" s="147">
        <v>2</v>
      </c>
      <c r="F774" s="148">
        <v>3</v>
      </c>
      <c r="G774" s="163">
        <v>1</v>
      </c>
      <c r="H774" s="164">
        <v>2</v>
      </c>
      <c r="I774" s="164">
        <v>3</v>
      </c>
      <c r="J774" s="164">
        <v>4</v>
      </c>
      <c r="K774" s="164">
        <v>5</v>
      </c>
      <c r="L774" s="164">
        <v>6</v>
      </c>
      <c r="M774" s="164">
        <v>7</v>
      </c>
      <c r="N774" s="164">
        <v>8</v>
      </c>
      <c r="O774" s="164">
        <v>9</v>
      </c>
      <c r="P774" s="164">
        <v>10</v>
      </c>
      <c r="Q774" s="170">
        <v>11</v>
      </c>
      <c r="R774" s="163">
        <v>12</v>
      </c>
      <c r="S774" s="164">
        <v>13</v>
      </c>
      <c r="T774" s="164">
        <v>14</v>
      </c>
      <c r="U774" s="164">
        <v>15</v>
      </c>
      <c r="V774" s="164">
        <v>16</v>
      </c>
      <c r="W774" s="164">
        <v>17</v>
      </c>
      <c r="X774" s="164">
        <v>18</v>
      </c>
      <c r="Y774" s="164">
        <v>19</v>
      </c>
      <c r="Z774" s="164">
        <v>20</v>
      </c>
      <c r="AA774" s="164">
        <v>21</v>
      </c>
      <c r="AB774" s="164">
        <v>22</v>
      </c>
      <c r="AC774" s="164">
        <v>23</v>
      </c>
      <c r="AD774" s="164">
        <v>24</v>
      </c>
      <c r="AE774" s="164">
        <v>25</v>
      </c>
      <c r="AF774" s="164">
        <v>26</v>
      </c>
      <c r="AG774" s="127">
        <v>27</v>
      </c>
    </row>
    <row r="775" spans="1:33" hidden="1">
      <c r="A775" s="491" t="s">
        <v>265</v>
      </c>
      <c r="B775" s="491"/>
      <c r="C775" s="491"/>
      <c r="D775" s="491"/>
      <c r="E775" s="199">
        <v>960</v>
      </c>
      <c r="F775" s="200">
        <f>SUM(G775:AG775)</f>
        <v>298</v>
      </c>
      <c r="G775" s="200" t="str">
        <f>'[1]1'!$F546</f>
        <v xml:space="preserve"> </v>
      </c>
      <c r="H775" s="200" t="str">
        <f>'[1]2'!$F546</f>
        <v xml:space="preserve"> </v>
      </c>
      <c r="I775" s="200">
        <f>'[1]3'!$F546</f>
        <v>3</v>
      </c>
      <c r="J775" s="200">
        <f>'[1]4'!$F546</f>
        <v>70</v>
      </c>
      <c r="K775" s="200">
        <f>'[1]5'!$F546</f>
        <v>14</v>
      </c>
      <c r="L775" s="200">
        <f>'[1]6'!$F546</f>
        <v>133</v>
      </c>
      <c r="M775" s="200" t="str">
        <f>'[1]7'!$F546</f>
        <v xml:space="preserve"> </v>
      </c>
      <c r="N775" s="200">
        <f>'[1]8'!$F546</f>
        <v>1</v>
      </c>
      <c r="O775" s="200">
        <f>'[1]9'!$F546</f>
        <v>3</v>
      </c>
      <c r="P775" s="200">
        <f>'[1]10'!$F546</f>
        <v>2</v>
      </c>
      <c r="Q775" s="200">
        <f>'[1]11'!$F546</f>
        <v>1</v>
      </c>
      <c r="R775" s="200" t="str">
        <f>'[1]12'!$F546</f>
        <v xml:space="preserve"> </v>
      </c>
      <c r="S775" s="200">
        <f>'[1]13'!$F546</f>
        <v>47</v>
      </c>
      <c r="T775" s="200" t="str">
        <f>'[1]14'!$F546</f>
        <v xml:space="preserve"> </v>
      </c>
      <c r="U775" s="200">
        <f>'[1]15'!$F546</f>
        <v>2</v>
      </c>
      <c r="V775" s="200">
        <f>'[1]16'!$F546</f>
        <v>11</v>
      </c>
      <c r="W775" s="200">
        <f>'[1]17'!$F546</f>
        <v>2</v>
      </c>
      <c r="X775" s="200" t="str">
        <f>'[1]18'!$F546</f>
        <v xml:space="preserve"> </v>
      </c>
      <c r="Y775" s="200">
        <f>'[1]19'!$F546</f>
        <v>6</v>
      </c>
      <c r="Z775" s="200">
        <f>'[1]20'!$F546</f>
        <v>1</v>
      </c>
      <c r="AA775" s="200" t="str">
        <f>'[1]21'!$F546</f>
        <v xml:space="preserve"> </v>
      </c>
      <c r="AB775" s="200" t="str">
        <f>'[1]22'!$F546</f>
        <v xml:space="preserve"> </v>
      </c>
      <c r="AC775" s="200">
        <f>'[1]23'!$F546</f>
        <v>0</v>
      </c>
      <c r="AD775" s="200">
        <f>'[1]24'!$F546</f>
        <v>2</v>
      </c>
      <c r="AE775" s="200" t="str">
        <f>'[1]25'!$F546</f>
        <v xml:space="preserve"> </v>
      </c>
      <c r="AF775" s="200" t="str">
        <f>'[1]С-с'!$F546</f>
        <v xml:space="preserve"> </v>
      </c>
      <c r="AG775" s="200" t="str">
        <f>[1]Ц!$F546</f>
        <v xml:space="preserve"> </v>
      </c>
    </row>
    <row r="776" spans="1:33" hidden="1">
      <c r="A776" s="397" t="s">
        <v>266</v>
      </c>
      <c r="B776" s="397"/>
      <c r="C776" s="397"/>
      <c r="D776" s="397"/>
      <c r="E776" s="118">
        <v>970</v>
      </c>
      <c r="F776" s="200">
        <f>SUM(G776:AG776)</f>
        <v>119</v>
      </c>
      <c r="G776" s="200" t="str">
        <f>'[1]1'!$F547</f>
        <v xml:space="preserve"> </v>
      </c>
      <c r="H776" s="200" t="str">
        <f>'[1]2'!$F547</f>
        <v xml:space="preserve"> </v>
      </c>
      <c r="I776" s="200">
        <f>'[1]3'!$F547</f>
        <v>0</v>
      </c>
      <c r="J776" s="200">
        <f>'[1]4'!$F547</f>
        <v>67</v>
      </c>
      <c r="K776" s="200">
        <f>'[1]5'!$F547</f>
        <v>14</v>
      </c>
      <c r="L776" s="200">
        <f>'[1]6'!$F547</f>
        <v>10</v>
      </c>
      <c r="M776" s="200" t="str">
        <f>'[1]7'!$F547</f>
        <v xml:space="preserve"> </v>
      </c>
      <c r="N776" s="200" t="str">
        <f>'[1]8'!$F547</f>
        <v xml:space="preserve"> </v>
      </c>
      <c r="O776" s="200">
        <f>'[1]9'!$F547</f>
        <v>2</v>
      </c>
      <c r="P776" s="200" t="str">
        <f>'[1]10'!$F547</f>
        <v xml:space="preserve"> </v>
      </c>
      <c r="Q776" s="200" t="str">
        <f>'[1]11'!$F547</f>
        <v xml:space="preserve"> </v>
      </c>
      <c r="R776" s="200" t="str">
        <f>'[1]12'!$F547</f>
        <v xml:space="preserve"> </v>
      </c>
      <c r="S776" s="200">
        <f>'[1]13'!$F547</f>
        <v>4</v>
      </c>
      <c r="T776" s="200" t="str">
        <f>'[1]14'!$F547</f>
        <v xml:space="preserve"> </v>
      </c>
      <c r="U776" s="200">
        <f>'[1]15'!$F547</f>
        <v>2</v>
      </c>
      <c r="V776" s="200">
        <f>'[1]16'!$F547</f>
        <v>11</v>
      </c>
      <c r="W776" s="200">
        <f>'[1]17'!$F547</f>
        <v>2</v>
      </c>
      <c r="X776" s="200" t="str">
        <f>'[1]18'!$F547</f>
        <v xml:space="preserve"> </v>
      </c>
      <c r="Y776" s="200">
        <f>'[1]19'!$F547</f>
        <v>6</v>
      </c>
      <c r="Z776" s="200">
        <f>'[1]20'!$F547</f>
        <v>1</v>
      </c>
      <c r="AA776" s="200" t="str">
        <f>'[1]21'!$F547</f>
        <v xml:space="preserve"> </v>
      </c>
      <c r="AB776" s="200" t="str">
        <f>'[1]22'!$F547</f>
        <v xml:space="preserve"> </v>
      </c>
      <c r="AC776" s="200">
        <f>'[1]23'!$F547</f>
        <v>0</v>
      </c>
      <c r="AD776" s="200" t="str">
        <f>'[1]24'!$F547</f>
        <v xml:space="preserve"> </v>
      </c>
      <c r="AE776" s="200" t="str">
        <f>'[1]25'!$F547</f>
        <v xml:space="preserve"> </v>
      </c>
      <c r="AF776" s="200" t="str">
        <f>'[1]С-с'!$F547</f>
        <v xml:space="preserve"> </v>
      </c>
      <c r="AG776" s="200" t="str">
        <f>[1]Ц!$F547</f>
        <v xml:space="preserve"> </v>
      </c>
    </row>
    <row r="777" spans="1:33" ht="30.75" hidden="1" customHeight="1">
      <c r="A777" s="399" t="s">
        <v>267</v>
      </c>
      <c r="B777" s="399"/>
      <c r="C777" s="399"/>
      <c r="D777" s="399"/>
      <c r="E777" s="118">
        <v>980</v>
      </c>
      <c r="F777" s="200">
        <f>SUM(G777:AG777)</f>
        <v>168</v>
      </c>
      <c r="G777" s="200">
        <f>'[1]1'!$F548</f>
        <v>0</v>
      </c>
      <c r="H777" s="200">
        <f>'[1]2'!$F548</f>
        <v>0</v>
      </c>
      <c r="I777" s="200">
        <f>'[1]3'!$F548</f>
        <v>0</v>
      </c>
      <c r="J777" s="200">
        <f>'[1]4'!$F548</f>
        <v>3</v>
      </c>
      <c r="K777" s="200">
        <f>'[1]5'!$F548</f>
        <v>0</v>
      </c>
      <c r="L777" s="200">
        <f>'[1]6'!$F548</f>
        <v>123</v>
      </c>
      <c r="M777" s="200">
        <f>'[1]7'!$F548</f>
        <v>0</v>
      </c>
      <c r="N777" s="200">
        <f>'[1]8'!$F548</f>
        <v>0</v>
      </c>
      <c r="O777" s="200">
        <f>'[1]9'!$F548</f>
        <v>1</v>
      </c>
      <c r="P777" s="200">
        <f>'[1]10'!$F548</f>
        <v>0</v>
      </c>
      <c r="Q777" s="200">
        <f>'[1]11'!$F548</f>
        <v>0</v>
      </c>
      <c r="R777" s="200">
        <f>'[1]12'!$F548</f>
        <v>0</v>
      </c>
      <c r="S777" s="200">
        <f>'[1]13'!$F548</f>
        <v>41</v>
      </c>
      <c r="T777" s="200">
        <f>'[1]14'!$F548</f>
        <v>0</v>
      </c>
      <c r="U777" s="200">
        <f>'[1]15'!$F548</f>
        <v>0</v>
      </c>
      <c r="V777" s="200">
        <f>'[1]16'!$F548</f>
        <v>0</v>
      </c>
      <c r="W777" s="200">
        <f>'[1]17'!$F548</f>
        <v>0</v>
      </c>
      <c r="X777" s="200">
        <f>'[1]18'!$F548</f>
        <v>0</v>
      </c>
      <c r="Y777" s="200">
        <f>'[1]19'!$F548</f>
        <v>0</v>
      </c>
      <c r="Z777" s="200">
        <f>'[1]20'!$F548</f>
        <v>0</v>
      </c>
      <c r="AA777" s="200">
        <f>'[1]21'!$F548</f>
        <v>0</v>
      </c>
      <c r="AB777" s="200">
        <f>'[1]22'!$F548</f>
        <v>0</v>
      </c>
      <c r="AC777" s="200">
        <f>'[1]23'!$F548</f>
        <v>0</v>
      </c>
      <c r="AD777" s="200">
        <f>'[1]24'!$F548</f>
        <v>0</v>
      </c>
      <c r="AE777" s="200">
        <f>'[1]25'!$F548</f>
        <v>0</v>
      </c>
      <c r="AF777" s="200">
        <f>'[1]С-с'!$F548</f>
        <v>0</v>
      </c>
      <c r="AG777" s="200">
        <f>[1]Ц!$F548</f>
        <v>0</v>
      </c>
    </row>
    <row r="778" spans="1:33" hidden="1">
      <c r="E778" s="30" t="s">
        <v>230</v>
      </c>
    </row>
    <row r="779" spans="1:33" hidden="1"/>
    <row r="780" spans="1:33" hidden="1">
      <c r="A780" s="416" t="s">
        <v>360</v>
      </c>
      <c r="B780" s="416"/>
    </row>
    <row r="781" spans="1:33" hidden="1"/>
    <row r="782" spans="1:33" hidden="1">
      <c r="A782" s="134" t="s">
        <v>361</v>
      </c>
      <c r="B782" s="134"/>
    </row>
    <row r="783" spans="1:33" hidden="1"/>
    <row r="784" spans="1:33" hidden="1"/>
    <row r="785" spans="1:17" ht="15.75" hidden="1">
      <c r="E785" s="141" t="s">
        <v>362</v>
      </c>
    </row>
    <row r="786" spans="1:17" hidden="1">
      <c r="C786" s="30" t="s">
        <v>363</v>
      </c>
    </row>
    <row r="787" spans="1:17" hidden="1">
      <c r="C787" s="30" t="s">
        <v>364</v>
      </c>
    </row>
    <row r="788" spans="1:17" hidden="1">
      <c r="C788" s="30" t="s">
        <v>365</v>
      </c>
    </row>
    <row r="789" spans="1:17" hidden="1"/>
    <row r="790" spans="1:17" ht="102" hidden="1" customHeight="1">
      <c r="A790" s="507"/>
      <c r="B790" s="527" t="s">
        <v>366</v>
      </c>
      <c r="C790" s="528"/>
      <c r="D790" s="531" t="s">
        <v>367</v>
      </c>
      <c r="E790" s="532"/>
      <c r="F790" s="532"/>
      <c r="G790" s="532"/>
      <c r="H790" s="532"/>
      <c r="I790" s="532"/>
      <c r="J790" s="533"/>
      <c r="K790" s="507" t="s">
        <v>15</v>
      </c>
      <c r="L790" s="531" t="s">
        <v>368</v>
      </c>
      <c r="M790" s="532"/>
      <c r="N790" s="533"/>
      <c r="O790" s="527" t="s">
        <v>369</v>
      </c>
      <c r="P790" s="528"/>
    </row>
    <row r="791" spans="1:17" ht="51" hidden="1" customHeight="1">
      <c r="A791" s="526"/>
      <c r="B791" s="529"/>
      <c r="C791" s="530"/>
      <c r="D791" s="507" t="s">
        <v>15</v>
      </c>
      <c r="E791" s="541" t="s">
        <v>370</v>
      </c>
      <c r="F791" s="531" t="s">
        <v>371</v>
      </c>
      <c r="G791" s="532"/>
      <c r="H791" s="532"/>
      <c r="I791" s="532"/>
      <c r="J791" s="533"/>
      <c r="K791" s="526"/>
      <c r="L791" s="531" t="s">
        <v>372</v>
      </c>
      <c r="M791" s="532"/>
      <c r="N791" s="533"/>
      <c r="O791" s="529"/>
      <c r="P791" s="530"/>
    </row>
    <row r="792" spans="1:17" ht="51" hidden="1" customHeight="1">
      <c r="A792" s="526"/>
      <c r="B792" s="507" t="s">
        <v>373</v>
      </c>
      <c r="C792" s="507" t="s">
        <v>374</v>
      </c>
      <c r="D792" s="526"/>
      <c r="E792" s="542"/>
      <c r="F792" s="507" t="s">
        <v>375</v>
      </c>
      <c r="G792" s="531" t="s">
        <v>376</v>
      </c>
      <c r="H792" s="532"/>
      <c r="I792" s="532"/>
      <c r="J792" s="533"/>
      <c r="K792" s="526"/>
      <c r="L792" s="507" t="s">
        <v>377</v>
      </c>
      <c r="M792" s="507" t="s">
        <v>378</v>
      </c>
      <c r="N792" s="507" t="s">
        <v>379</v>
      </c>
      <c r="O792" s="507" t="s">
        <v>373</v>
      </c>
      <c r="P792" s="507" t="s">
        <v>374</v>
      </c>
    </row>
    <row r="793" spans="1:17" ht="25.5" hidden="1">
      <c r="A793" s="521"/>
      <c r="B793" s="521"/>
      <c r="C793" s="521"/>
      <c r="D793" s="521"/>
      <c r="E793" s="543"/>
      <c r="F793" s="521"/>
      <c r="G793" s="256" t="s">
        <v>380</v>
      </c>
      <c r="H793" s="256" t="s">
        <v>381</v>
      </c>
      <c r="I793" s="256" t="s">
        <v>382</v>
      </c>
      <c r="J793" s="257" t="s">
        <v>383</v>
      </c>
      <c r="K793" s="521"/>
      <c r="L793" s="521"/>
      <c r="M793" s="521"/>
      <c r="N793" s="521"/>
      <c r="O793" s="521"/>
      <c r="P793" s="521"/>
    </row>
    <row r="794" spans="1:17" hidden="1">
      <c r="A794" s="118">
        <v>1</v>
      </c>
      <c r="B794" s="118">
        <v>2</v>
      </c>
      <c r="C794" s="118">
        <v>3</v>
      </c>
      <c r="D794" s="118">
        <v>4</v>
      </c>
      <c r="E794" s="118">
        <v>5</v>
      </c>
      <c r="F794" s="118">
        <v>6</v>
      </c>
      <c r="G794" s="118">
        <v>7</v>
      </c>
      <c r="H794" s="118">
        <v>8</v>
      </c>
      <c r="I794" s="118">
        <v>9</v>
      </c>
      <c r="J794" s="118">
        <v>10</v>
      </c>
      <c r="K794" s="118">
        <v>11</v>
      </c>
      <c r="L794" s="118">
        <v>12</v>
      </c>
      <c r="M794" s="118">
        <v>13</v>
      </c>
      <c r="N794" s="118">
        <v>14</v>
      </c>
      <c r="O794" s="118">
        <v>15</v>
      </c>
      <c r="P794" s="118">
        <v>16</v>
      </c>
      <c r="Q794" s="133"/>
    </row>
    <row r="795" spans="1:17" hidden="1">
      <c r="A795" s="200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</row>
    <row r="796" spans="1:17" ht="15.75" hidden="1">
      <c r="A796" s="258" t="s">
        <v>309</v>
      </c>
      <c r="B796" s="200">
        <v>748</v>
      </c>
      <c r="C796" s="200">
        <v>604</v>
      </c>
      <c r="D796" s="200">
        <f t="shared" ref="D796:D818" si="58">E796+F796</f>
        <v>0</v>
      </c>
      <c r="E796" s="200"/>
      <c r="F796" s="200">
        <f t="shared" ref="F796:F818" si="59">G796+H796+I796+J796</f>
        <v>0</v>
      </c>
      <c r="G796" s="200"/>
      <c r="H796" s="200"/>
      <c r="I796" s="200"/>
      <c r="J796" s="200"/>
      <c r="K796" s="200">
        <f t="shared" ref="K796:K818" si="60">L796+M796+N796</f>
        <v>0</v>
      </c>
      <c r="L796" s="200"/>
      <c r="M796" s="200"/>
      <c r="N796" s="200"/>
      <c r="O796" s="200">
        <v>547</v>
      </c>
      <c r="P796" s="200">
        <v>547</v>
      </c>
      <c r="Q796" s="30">
        <f t="shared" ref="Q796:Q822" si="61">ROUND((B796-C796+D796-K796-O796+P796),2)</f>
        <v>144</v>
      </c>
    </row>
    <row r="797" spans="1:17" ht="15.75" hidden="1">
      <c r="A797" s="258" t="s">
        <v>310</v>
      </c>
      <c r="B797" s="200"/>
      <c r="C797" s="200">
        <v>434.6</v>
      </c>
      <c r="D797" s="200">
        <f t="shared" si="58"/>
        <v>326.3</v>
      </c>
      <c r="E797" s="200"/>
      <c r="F797" s="200">
        <f t="shared" si="59"/>
        <v>326.3</v>
      </c>
      <c r="G797" s="200">
        <v>300.2</v>
      </c>
      <c r="H797" s="200"/>
      <c r="I797" s="200"/>
      <c r="J797" s="200">
        <v>26.1</v>
      </c>
      <c r="K797" s="200">
        <f t="shared" si="60"/>
        <v>301.79999999999995</v>
      </c>
      <c r="L797" s="200">
        <v>100.6</v>
      </c>
      <c r="M797" s="200">
        <v>201.2</v>
      </c>
      <c r="N797" s="200"/>
      <c r="O797" s="200"/>
      <c r="P797" s="200">
        <v>410.1</v>
      </c>
      <c r="Q797" s="30">
        <f t="shared" si="61"/>
        <v>0</v>
      </c>
    </row>
    <row r="798" spans="1:17" ht="15.75" hidden="1">
      <c r="A798" s="258" t="s">
        <v>311</v>
      </c>
      <c r="B798" s="200">
        <v>1681.4</v>
      </c>
      <c r="C798" s="200">
        <v>1174.5999999999999</v>
      </c>
      <c r="D798" s="200">
        <f t="shared" si="58"/>
        <v>2645.4</v>
      </c>
      <c r="E798" s="200">
        <v>43.1</v>
      </c>
      <c r="F798" s="200">
        <f t="shared" si="59"/>
        <v>2602.3000000000002</v>
      </c>
      <c r="G798" s="200">
        <v>717.3</v>
      </c>
      <c r="H798" s="200">
        <v>2.9</v>
      </c>
      <c r="I798" s="200">
        <v>189.4</v>
      </c>
      <c r="J798" s="200">
        <v>1692.7</v>
      </c>
      <c r="K798" s="200">
        <f t="shared" si="60"/>
        <v>2366.8999999999996</v>
      </c>
      <c r="L798" s="200">
        <v>354.9</v>
      </c>
      <c r="M798" s="200">
        <v>723.8</v>
      </c>
      <c r="N798" s="200">
        <v>1288.2</v>
      </c>
      <c r="O798" s="200">
        <v>2069.4</v>
      </c>
      <c r="P798" s="200">
        <v>1284.0999999999999</v>
      </c>
      <c r="Q798" s="30">
        <f t="shared" si="61"/>
        <v>0</v>
      </c>
    </row>
    <row r="799" spans="1:17" ht="15.75" hidden="1">
      <c r="A799" s="258" t="s">
        <v>312</v>
      </c>
      <c r="B799" s="200">
        <v>36</v>
      </c>
      <c r="C799" s="200">
        <v>6967</v>
      </c>
      <c r="D799" s="200">
        <f t="shared" si="58"/>
        <v>11123</v>
      </c>
      <c r="E799" s="200">
        <v>68</v>
      </c>
      <c r="F799" s="200">
        <f t="shared" si="59"/>
        <v>11055</v>
      </c>
      <c r="G799" s="200">
        <v>6832</v>
      </c>
      <c r="H799" s="200">
        <v>112</v>
      </c>
      <c r="I799" s="200">
        <v>1555</v>
      </c>
      <c r="J799" s="200">
        <v>2556</v>
      </c>
      <c r="K799" s="200">
        <f t="shared" si="60"/>
        <v>5277</v>
      </c>
      <c r="L799" s="200">
        <v>1383</v>
      </c>
      <c r="M799" s="200">
        <v>2763</v>
      </c>
      <c r="N799" s="200">
        <v>1131</v>
      </c>
      <c r="O799" s="200">
        <v>2600</v>
      </c>
      <c r="P799" s="200">
        <v>3685</v>
      </c>
      <c r="Q799" s="30">
        <f t="shared" si="61"/>
        <v>0</v>
      </c>
    </row>
    <row r="800" spans="1:17" ht="15.75" hidden="1">
      <c r="A800" s="258" t="s">
        <v>313</v>
      </c>
      <c r="B800" s="200">
        <v>171</v>
      </c>
      <c r="C800" s="200">
        <v>1897</v>
      </c>
      <c r="D800" s="200">
        <f t="shared" si="58"/>
        <v>3739</v>
      </c>
      <c r="E800" s="200">
        <v>471</v>
      </c>
      <c r="F800" s="200">
        <f t="shared" si="59"/>
        <v>3268</v>
      </c>
      <c r="G800" s="200">
        <v>698</v>
      </c>
      <c r="H800" s="200">
        <v>9</v>
      </c>
      <c r="I800" s="200">
        <v>597</v>
      </c>
      <c r="J800" s="200">
        <v>1964</v>
      </c>
      <c r="K800" s="200">
        <f t="shared" si="60"/>
        <v>2631</v>
      </c>
      <c r="L800" s="200">
        <v>603</v>
      </c>
      <c r="M800" s="200">
        <v>851</v>
      </c>
      <c r="N800" s="200">
        <v>1177</v>
      </c>
      <c r="O800" s="200">
        <v>535</v>
      </c>
      <c r="P800" s="200">
        <v>1153</v>
      </c>
      <c r="Q800" s="30">
        <f t="shared" si="61"/>
        <v>0</v>
      </c>
    </row>
    <row r="801" spans="1:17" ht="15.75" hidden="1">
      <c r="A801" s="258" t="s">
        <v>314</v>
      </c>
      <c r="B801" s="200">
        <v>2002.4</v>
      </c>
      <c r="C801" s="30">
        <v>587</v>
      </c>
      <c r="D801" s="200">
        <f t="shared" si="58"/>
        <v>3434.2</v>
      </c>
      <c r="E801" s="30">
        <v>9.1999999999999993</v>
      </c>
      <c r="F801" s="200">
        <f t="shared" si="59"/>
        <v>3425</v>
      </c>
      <c r="G801" s="200">
        <v>1771</v>
      </c>
      <c r="H801" s="200">
        <v>33.5</v>
      </c>
      <c r="I801" s="200">
        <v>286.3</v>
      </c>
      <c r="J801" s="200">
        <v>1334.2</v>
      </c>
      <c r="K801" s="200">
        <f t="shared" si="60"/>
        <v>2332</v>
      </c>
      <c r="L801" s="30">
        <v>584.6</v>
      </c>
      <c r="M801" s="200">
        <v>1171.2</v>
      </c>
      <c r="N801" s="200">
        <v>576.20000000000005</v>
      </c>
      <c r="O801" s="200">
        <v>3145.8</v>
      </c>
      <c r="P801" s="200">
        <v>628.20000000000005</v>
      </c>
      <c r="Q801" s="30">
        <f t="shared" si="61"/>
        <v>0</v>
      </c>
    </row>
    <row r="802" spans="1:17" ht="15.75" hidden="1">
      <c r="A802" s="258" t="s">
        <v>315</v>
      </c>
      <c r="B802" s="200">
        <v>575</v>
      </c>
      <c r="C802" s="200">
        <v>33</v>
      </c>
      <c r="D802" s="200">
        <f t="shared" si="58"/>
        <v>711.7</v>
      </c>
      <c r="E802" s="200"/>
      <c r="F802" s="200">
        <f t="shared" si="59"/>
        <v>711.7</v>
      </c>
      <c r="G802" s="200">
        <v>221.9</v>
      </c>
      <c r="H802" s="200"/>
      <c r="I802" s="200">
        <v>277.8</v>
      </c>
      <c r="J802" s="200">
        <v>212</v>
      </c>
      <c r="K802" s="200">
        <f t="shared" si="60"/>
        <v>269.70000000000005</v>
      </c>
      <c r="L802" s="200">
        <v>89.9</v>
      </c>
      <c r="M802" s="200">
        <v>179.8</v>
      </c>
      <c r="N802" s="200"/>
      <c r="O802" s="200">
        <v>1017</v>
      </c>
      <c r="P802" s="200">
        <v>33</v>
      </c>
      <c r="Q802" s="30">
        <f t="shared" si="61"/>
        <v>0</v>
      </c>
    </row>
    <row r="803" spans="1:17" ht="15.75" hidden="1">
      <c r="A803" s="258" t="s">
        <v>316</v>
      </c>
      <c r="B803" s="200">
        <v>36.799999999999997</v>
      </c>
      <c r="C803" s="200">
        <v>933.4</v>
      </c>
      <c r="D803" s="200">
        <f t="shared" si="58"/>
        <v>3032.7</v>
      </c>
      <c r="E803" s="200"/>
      <c r="F803" s="200">
        <f t="shared" si="59"/>
        <v>3032.7</v>
      </c>
      <c r="G803" s="200">
        <v>495.4</v>
      </c>
      <c r="H803" s="200">
        <v>6.6</v>
      </c>
      <c r="I803" s="200">
        <v>847.2</v>
      </c>
      <c r="J803" s="200">
        <v>1683.5</v>
      </c>
      <c r="K803" s="200">
        <f t="shared" si="60"/>
        <v>2335.1</v>
      </c>
      <c r="L803" s="200">
        <v>388.4</v>
      </c>
      <c r="M803" s="200">
        <v>793.2</v>
      </c>
      <c r="N803" s="200">
        <v>1153.5</v>
      </c>
      <c r="O803" s="200">
        <v>459.2</v>
      </c>
      <c r="P803" s="200">
        <v>658.2</v>
      </c>
      <c r="Q803" s="30">
        <f t="shared" si="61"/>
        <v>0</v>
      </c>
    </row>
    <row r="804" spans="1:17" ht="15.75" hidden="1">
      <c r="A804" s="258" t="s">
        <v>317</v>
      </c>
      <c r="B804" s="200">
        <v>350</v>
      </c>
      <c r="C804" s="200"/>
      <c r="D804" s="200">
        <f t="shared" si="58"/>
        <v>452.7</v>
      </c>
      <c r="E804" s="200"/>
      <c r="F804" s="200">
        <f t="shared" si="59"/>
        <v>452.7</v>
      </c>
      <c r="G804" s="200">
        <v>53.4</v>
      </c>
      <c r="H804" s="200">
        <v>0.4</v>
      </c>
      <c r="I804" s="200"/>
      <c r="J804" s="200">
        <v>398.9</v>
      </c>
      <c r="K804" s="200">
        <f t="shared" si="60"/>
        <v>329.70000000000005</v>
      </c>
      <c r="L804" s="200">
        <v>109.4</v>
      </c>
      <c r="M804" s="200">
        <v>220.3</v>
      </c>
      <c r="N804" s="200"/>
      <c r="O804" s="200">
        <v>473</v>
      </c>
      <c r="P804" s="200"/>
      <c r="Q804" s="30">
        <f t="shared" si="61"/>
        <v>0</v>
      </c>
    </row>
    <row r="805" spans="1:17" ht="15.75" hidden="1">
      <c r="A805" s="258" t="s">
        <v>318</v>
      </c>
      <c r="B805" s="200">
        <v>321.5</v>
      </c>
      <c r="C805" s="200">
        <v>7.7</v>
      </c>
      <c r="D805" s="200">
        <f t="shared" si="58"/>
        <v>733.40000000000009</v>
      </c>
      <c r="E805" s="200">
        <v>1.2</v>
      </c>
      <c r="F805" s="200">
        <f t="shared" si="59"/>
        <v>732.2</v>
      </c>
      <c r="G805" s="200">
        <v>108.4</v>
      </c>
      <c r="H805" s="200">
        <v>1.1000000000000001</v>
      </c>
      <c r="I805" s="200"/>
      <c r="J805" s="200">
        <v>622.70000000000005</v>
      </c>
      <c r="K805" s="200">
        <f t="shared" si="60"/>
        <v>587.79999999999995</v>
      </c>
      <c r="L805" s="200">
        <v>63.7</v>
      </c>
      <c r="M805" s="200">
        <v>76.7</v>
      </c>
      <c r="N805" s="200">
        <v>447.4</v>
      </c>
      <c r="O805" s="200">
        <v>459.4</v>
      </c>
      <c r="P805" s="200"/>
      <c r="Q805" s="30">
        <f t="shared" si="61"/>
        <v>0</v>
      </c>
    </row>
    <row r="806" spans="1:17" ht="15.75" hidden="1">
      <c r="A806" s="258" t="s">
        <v>319</v>
      </c>
      <c r="B806" s="200">
        <v>1165.8</v>
      </c>
      <c r="C806" s="200">
        <v>224.8</v>
      </c>
      <c r="D806" s="200">
        <f t="shared" si="58"/>
        <v>1850.3</v>
      </c>
      <c r="E806" s="200">
        <v>2.4</v>
      </c>
      <c r="F806" s="200">
        <f t="shared" si="59"/>
        <v>1847.8999999999999</v>
      </c>
      <c r="G806" s="200">
        <v>1022.6</v>
      </c>
      <c r="H806" s="200">
        <v>0.4</v>
      </c>
      <c r="I806" s="200">
        <v>216.1</v>
      </c>
      <c r="J806" s="200">
        <v>608.79999999999995</v>
      </c>
      <c r="K806" s="200">
        <f t="shared" si="60"/>
        <v>1382.9</v>
      </c>
      <c r="L806" s="200">
        <v>325.8</v>
      </c>
      <c r="M806" s="200">
        <v>651.5</v>
      </c>
      <c r="N806" s="200">
        <v>405.6</v>
      </c>
      <c r="O806" s="200">
        <v>1560.6</v>
      </c>
      <c r="P806" s="200">
        <v>152.19999999999999</v>
      </c>
      <c r="Q806" s="30">
        <f t="shared" si="61"/>
        <v>0</v>
      </c>
    </row>
    <row r="807" spans="1:17" ht="15.75" hidden="1">
      <c r="A807" s="258" t="s">
        <v>320</v>
      </c>
      <c r="B807" s="200">
        <v>1851.7</v>
      </c>
      <c r="C807" s="200">
        <v>1470.2</v>
      </c>
      <c r="D807" s="200">
        <f t="shared" si="58"/>
        <v>7681.2000000000007</v>
      </c>
      <c r="E807" s="200">
        <v>1.1000000000000001</v>
      </c>
      <c r="F807" s="200">
        <f t="shared" si="59"/>
        <v>7680.1</v>
      </c>
      <c r="G807" s="200">
        <v>2503.6999999999998</v>
      </c>
      <c r="H807" s="200">
        <v>169</v>
      </c>
      <c r="I807" s="200">
        <v>607.4</v>
      </c>
      <c r="J807" s="200">
        <v>4400</v>
      </c>
      <c r="K807" s="200">
        <f t="shared" si="60"/>
        <v>4656.3999999999996</v>
      </c>
      <c r="L807" s="200">
        <v>932.4</v>
      </c>
      <c r="M807" s="200">
        <v>1973.9</v>
      </c>
      <c r="N807" s="200">
        <v>1750.1</v>
      </c>
      <c r="O807" s="200">
        <v>4037.3</v>
      </c>
      <c r="P807" s="200">
        <v>631</v>
      </c>
      <c r="Q807" s="30">
        <f t="shared" si="61"/>
        <v>0</v>
      </c>
    </row>
    <row r="808" spans="1:17" ht="15.75" hidden="1">
      <c r="A808" s="258" t="s">
        <v>321</v>
      </c>
      <c r="B808" s="200">
        <v>718.7</v>
      </c>
      <c r="C808" s="200"/>
      <c r="D808" s="200">
        <f t="shared" si="58"/>
        <v>1090</v>
      </c>
      <c r="E808" s="200">
        <v>201.3</v>
      </c>
      <c r="F808" s="200">
        <f t="shared" si="59"/>
        <v>888.7</v>
      </c>
      <c r="G808" s="200">
        <v>429</v>
      </c>
      <c r="H808" s="200">
        <v>9.4</v>
      </c>
      <c r="I808" s="200">
        <v>18</v>
      </c>
      <c r="J808" s="200">
        <v>432.3</v>
      </c>
      <c r="K808" s="200">
        <f t="shared" si="60"/>
        <v>1336.6</v>
      </c>
      <c r="L808" s="200">
        <v>441.3</v>
      </c>
      <c r="M808" s="200">
        <v>862.7</v>
      </c>
      <c r="N808" s="200">
        <v>32.6</v>
      </c>
      <c r="O808" s="200">
        <v>602.1</v>
      </c>
      <c r="P808" s="200">
        <v>130</v>
      </c>
      <c r="Q808" s="30">
        <f t="shared" si="61"/>
        <v>0</v>
      </c>
    </row>
    <row r="809" spans="1:17" ht="15.75" hidden="1">
      <c r="A809" s="258" t="s">
        <v>322</v>
      </c>
      <c r="B809" s="200">
        <v>361</v>
      </c>
      <c r="C809" s="200">
        <v>59.4</v>
      </c>
      <c r="D809" s="200">
        <f t="shared" si="58"/>
        <v>1541.7999999999997</v>
      </c>
      <c r="E809" s="200">
        <v>30.6</v>
      </c>
      <c r="F809" s="200">
        <f t="shared" si="59"/>
        <v>1511.1999999999998</v>
      </c>
      <c r="G809" s="200">
        <v>276.60000000000002</v>
      </c>
      <c r="H809" s="200">
        <v>2.5</v>
      </c>
      <c r="I809" s="200">
        <v>30.5</v>
      </c>
      <c r="J809" s="200">
        <v>1201.5999999999999</v>
      </c>
      <c r="K809" s="200">
        <f t="shared" si="60"/>
        <v>1303.9000000000001</v>
      </c>
      <c r="L809" s="200">
        <v>327.2</v>
      </c>
      <c r="M809" s="200">
        <v>692.1</v>
      </c>
      <c r="N809" s="200">
        <v>284.60000000000002</v>
      </c>
      <c r="O809" s="200">
        <v>594.6</v>
      </c>
      <c r="P809" s="200">
        <v>55.1</v>
      </c>
      <c r="Q809" s="30">
        <f t="shared" si="61"/>
        <v>0</v>
      </c>
    </row>
    <row r="810" spans="1:17" ht="15.75" hidden="1">
      <c r="A810" s="258" t="s">
        <v>323</v>
      </c>
      <c r="B810" s="200">
        <v>237</v>
      </c>
      <c r="C810" s="200">
        <v>231</v>
      </c>
      <c r="D810" s="200">
        <f t="shared" si="58"/>
        <v>1296</v>
      </c>
      <c r="E810" s="200">
        <v>116</v>
      </c>
      <c r="F810" s="200">
        <f t="shared" si="59"/>
        <v>1180</v>
      </c>
      <c r="G810" s="200">
        <v>391</v>
      </c>
      <c r="H810" s="200">
        <v>4</v>
      </c>
      <c r="I810" s="200">
        <v>153</v>
      </c>
      <c r="J810" s="200">
        <v>632</v>
      </c>
      <c r="K810" s="200">
        <f t="shared" si="60"/>
        <v>1278</v>
      </c>
      <c r="L810" s="200">
        <v>299</v>
      </c>
      <c r="M810" s="200">
        <v>583</v>
      </c>
      <c r="N810" s="200">
        <v>396</v>
      </c>
      <c r="O810" s="200">
        <v>359</v>
      </c>
      <c r="P810" s="200">
        <v>335</v>
      </c>
      <c r="Q810" s="30">
        <f t="shared" si="61"/>
        <v>0</v>
      </c>
    </row>
    <row r="811" spans="1:17" ht="15.75" hidden="1">
      <c r="A811" s="258" t="s">
        <v>324</v>
      </c>
      <c r="B811" s="200">
        <v>247.8</v>
      </c>
      <c r="C811" s="200">
        <v>16.100000000000001</v>
      </c>
      <c r="D811" s="200">
        <f t="shared" si="58"/>
        <v>1171.7</v>
      </c>
      <c r="E811" s="200">
        <v>19.5</v>
      </c>
      <c r="F811" s="200">
        <f t="shared" si="59"/>
        <v>1152.2</v>
      </c>
      <c r="G811" s="200">
        <v>717.4</v>
      </c>
      <c r="H811" s="200">
        <v>3.9</v>
      </c>
      <c r="I811" s="200">
        <v>243.5</v>
      </c>
      <c r="J811" s="200">
        <v>187.4</v>
      </c>
      <c r="K811" s="200">
        <f t="shared" si="60"/>
        <v>1063.3000000000002</v>
      </c>
      <c r="L811" s="200">
        <v>250.8</v>
      </c>
      <c r="M811" s="200">
        <v>590.1</v>
      </c>
      <c r="N811" s="200">
        <v>222.4</v>
      </c>
      <c r="O811" s="200">
        <v>341.6</v>
      </c>
      <c r="P811" s="200">
        <v>1.5</v>
      </c>
      <c r="Q811" s="30">
        <f t="shared" si="61"/>
        <v>0</v>
      </c>
    </row>
    <row r="812" spans="1:17" ht="15.75" hidden="1">
      <c r="A812" s="258" t="s">
        <v>325</v>
      </c>
      <c r="B812" s="200">
        <v>1238</v>
      </c>
      <c r="C812" s="200">
        <v>207</v>
      </c>
      <c r="D812" s="200">
        <f t="shared" si="58"/>
        <v>2487</v>
      </c>
      <c r="E812" s="200"/>
      <c r="F812" s="200">
        <f t="shared" si="59"/>
        <v>2487</v>
      </c>
      <c r="G812" s="200">
        <v>946</v>
      </c>
      <c r="H812" s="200">
        <v>2</v>
      </c>
      <c r="I812" s="200">
        <v>731</v>
      </c>
      <c r="J812" s="200">
        <v>808</v>
      </c>
      <c r="K812" s="200">
        <f t="shared" si="60"/>
        <v>1207</v>
      </c>
      <c r="L812" s="200">
        <v>287</v>
      </c>
      <c r="M812" s="200">
        <v>576</v>
      </c>
      <c r="N812" s="200">
        <v>344</v>
      </c>
      <c r="O812" s="200">
        <v>2362</v>
      </c>
      <c r="P812" s="200">
        <v>51</v>
      </c>
      <c r="Q812" s="30">
        <f t="shared" si="61"/>
        <v>0</v>
      </c>
    </row>
    <row r="813" spans="1:17" ht="15.75" hidden="1">
      <c r="A813" s="258" t="s">
        <v>326</v>
      </c>
      <c r="B813" s="200"/>
      <c r="C813" s="200"/>
      <c r="D813" s="200">
        <f t="shared" si="58"/>
        <v>0</v>
      </c>
      <c r="E813" s="200"/>
      <c r="F813" s="200">
        <f t="shared" si="59"/>
        <v>0</v>
      </c>
      <c r="G813" s="200"/>
      <c r="H813" s="200"/>
      <c r="I813" s="200"/>
      <c r="J813" s="200"/>
      <c r="K813" s="200">
        <f t="shared" si="60"/>
        <v>0</v>
      </c>
      <c r="L813" s="200"/>
      <c r="M813" s="200"/>
      <c r="N813" s="200"/>
      <c r="O813" s="200"/>
      <c r="P813" s="200"/>
      <c r="Q813" s="30">
        <f t="shared" si="61"/>
        <v>0</v>
      </c>
    </row>
    <row r="814" spans="1:17" ht="15.75" hidden="1">
      <c r="A814" s="258" t="s">
        <v>327</v>
      </c>
      <c r="B814" s="200">
        <v>1910.9</v>
      </c>
      <c r="C814" s="200">
        <v>407</v>
      </c>
      <c r="D814" s="200">
        <f t="shared" si="58"/>
        <v>4021</v>
      </c>
      <c r="E814" s="200">
        <v>179.9</v>
      </c>
      <c r="F814" s="200">
        <f t="shared" si="59"/>
        <v>3841.1</v>
      </c>
      <c r="G814" s="200">
        <v>2346</v>
      </c>
      <c r="H814" s="200">
        <v>33.700000000000003</v>
      </c>
      <c r="I814" s="200">
        <v>515.9</v>
      </c>
      <c r="J814" s="200">
        <v>945.5</v>
      </c>
      <c r="K814" s="200">
        <f t="shared" si="60"/>
        <v>3230</v>
      </c>
      <c r="L814" s="200">
        <v>907.6</v>
      </c>
      <c r="M814" s="200">
        <v>1795.8</v>
      </c>
      <c r="N814" s="200">
        <v>526.6</v>
      </c>
      <c r="O814" s="200">
        <v>2473.1</v>
      </c>
      <c r="P814" s="200">
        <v>178.2</v>
      </c>
      <c r="Q814" s="30">
        <f t="shared" si="61"/>
        <v>0</v>
      </c>
    </row>
    <row r="815" spans="1:17" ht="15.75" hidden="1">
      <c r="A815" s="258" t="s">
        <v>328</v>
      </c>
      <c r="B815" s="200">
        <v>450.9</v>
      </c>
      <c r="C815" s="200"/>
      <c r="D815" s="200">
        <f t="shared" si="58"/>
        <v>2693.4</v>
      </c>
      <c r="E815" s="200"/>
      <c r="F815" s="200">
        <f t="shared" si="59"/>
        <v>2693.4</v>
      </c>
      <c r="G815" s="200">
        <v>205.9</v>
      </c>
      <c r="H815" s="200">
        <v>1.4</v>
      </c>
      <c r="I815" s="200">
        <v>127.7</v>
      </c>
      <c r="J815" s="200">
        <v>2358.4</v>
      </c>
      <c r="K815" s="200">
        <f t="shared" si="60"/>
        <v>1675.3</v>
      </c>
      <c r="L815" s="200">
        <v>212.5</v>
      </c>
      <c r="M815" s="200">
        <v>424</v>
      </c>
      <c r="N815" s="200">
        <v>1038.8</v>
      </c>
      <c r="O815" s="200">
        <v>1469</v>
      </c>
      <c r="P815" s="200"/>
      <c r="Q815" s="30">
        <f t="shared" si="61"/>
        <v>0</v>
      </c>
    </row>
    <row r="816" spans="1:17" ht="15.75" hidden="1">
      <c r="A816" s="258" t="s">
        <v>329</v>
      </c>
      <c r="B816" s="200">
        <v>32</v>
      </c>
      <c r="C816" s="200">
        <v>831</v>
      </c>
      <c r="D816" s="200">
        <f t="shared" si="58"/>
        <v>1658</v>
      </c>
      <c r="E816" s="200"/>
      <c r="F816" s="200">
        <f t="shared" si="59"/>
        <v>1658</v>
      </c>
      <c r="G816" s="200">
        <v>1364</v>
      </c>
      <c r="H816" s="200"/>
      <c r="I816" s="200">
        <v>24</v>
      </c>
      <c r="J816" s="200">
        <v>270</v>
      </c>
      <c r="K816" s="200">
        <f t="shared" si="60"/>
        <v>1188</v>
      </c>
      <c r="L816" s="200">
        <v>190</v>
      </c>
      <c r="M816" s="200">
        <v>381</v>
      </c>
      <c r="N816" s="200">
        <v>617</v>
      </c>
      <c r="O816" s="200">
        <v>294</v>
      </c>
      <c r="P816" s="200">
        <v>623</v>
      </c>
      <c r="Q816" s="30">
        <f t="shared" si="61"/>
        <v>0</v>
      </c>
    </row>
    <row r="817" spans="1:17" ht="15.75" hidden="1">
      <c r="A817" s="258" t="s">
        <v>330</v>
      </c>
      <c r="B817" s="200">
        <v>398.5</v>
      </c>
      <c r="D817" s="200">
        <f t="shared" si="58"/>
        <v>1499.9</v>
      </c>
      <c r="E817" s="200"/>
      <c r="F817" s="200">
        <f t="shared" si="59"/>
        <v>1499.9</v>
      </c>
      <c r="G817" s="200">
        <v>296.39999999999998</v>
      </c>
      <c r="H817" s="200">
        <v>5.7</v>
      </c>
      <c r="I817" s="200">
        <v>360.7</v>
      </c>
      <c r="J817" s="200">
        <v>837.1</v>
      </c>
      <c r="K817" s="200">
        <f t="shared" si="60"/>
        <v>988.40000000000009</v>
      </c>
      <c r="L817" s="200">
        <v>209</v>
      </c>
      <c r="M817" s="200">
        <v>418.1</v>
      </c>
      <c r="N817" s="200">
        <v>361.3</v>
      </c>
      <c r="O817" s="200">
        <v>910</v>
      </c>
      <c r="P817" s="200"/>
      <c r="Q817" s="30">
        <f t="shared" si="61"/>
        <v>0</v>
      </c>
    </row>
    <row r="818" spans="1:17" ht="15.75" hidden="1">
      <c r="A818" s="258" t="s">
        <v>331</v>
      </c>
      <c r="B818" s="200">
        <v>387.9</v>
      </c>
      <c r="C818" s="200">
        <v>51.1</v>
      </c>
      <c r="D818" s="200">
        <f t="shared" si="58"/>
        <v>483.4</v>
      </c>
      <c r="E818" s="200">
        <v>10</v>
      </c>
      <c r="F818" s="200">
        <f t="shared" si="59"/>
        <v>473.4</v>
      </c>
      <c r="G818" s="200">
        <v>113</v>
      </c>
      <c r="H818" s="200">
        <v>2.2000000000000002</v>
      </c>
      <c r="I818" s="200">
        <v>88.2</v>
      </c>
      <c r="J818" s="200">
        <v>270</v>
      </c>
      <c r="K818" s="200">
        <f t="shared" si="60"/>
        <v>461.20000000000005</v>
      </c>
      <c r="L818" s="200">
        <v>147</v>
      </c>
      <c r="M818" s="200">
        <v>294.10000000000002</v>
      </c>
      <c r="N818" s="200">
        <v>20.100000000000001</v>
      </c>
      <c r="O818" s="200">
        <v>406.9</v>
      </c>
      <c r="P818" s="200">
        <v>47.9</v>
      </c>
      <c r="Q818" s="30">
        <f t="shared" si="61"/>
        <v>0</v>
      </c>
    </row>
    <row r="819" spans="1:17" ht="15.75" hidden="1">
      <c r="A819" s="258" t="s">
        <v>332</v>
      </c>
      <c r="B819" s="200"/>
      <c r="C819" s="200"/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200"/>
      <c r="Q819" s="30">
        <f t="shared" si="61"/>
        <v>0</v>
      </c>
    </row>
    <row r="820" spans="1:17" ht="15.75" hidden="1">
      <c r="A820" s="258"/>
      <c r="B820" s="200"/>
      <c r="C820" s="200"/>
      <c r="D820" s="200"/>
      <c r="E820" s="200"/>
      <c r="F820" s="200"/>
      <c r="G820" s="200"/>
      <c r="H820" s="200"/>
      <c r="I820" s="200"/>
      <c r="J820" s="200"/>
      <c r="K820" s="200"/>
      <c r="L820" s="200"/>
      <c r="M820" s="200"/>
      <c r="N820" s="200"/>
      <c r="O820" s="200"/>
      <c r="P820" s="200"/>
      <c r="Q820" s="30">
        <f t="shared" si="61"/>
        <v>0</v>
      </c>
    </row>
    <row r="821" spans="1:17" ht="15.75" hidden="1">
      <c r="A821" s="258"/>
      <c r="B821" s="200"/>
      <c r="C821" s="200"/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0"/>
      <c r="O821" s="200"/>
      <c r="P821" s="200"/>
      <c r="Q821" s="30">
        <f t="shared" si="61"/>
        <v>0</v>
      </c>
    </row>
    <row r="822" spans="1:17" hidden="1">
      <c r="A822" s="200"/>
      <c r="B822" s="200">
        <f t="shared" ref="B822:P822" si="62">SUM(B796:B821)</f>
        <v>14922.3</v>
      </c>
      <c r="C822" s="200">
        <f t="shared" si="62"/>
        <v>16135.900000000001</v>
      </c>
      <c r="D822" s="200">
        <f t="shared" si="62"/>
        <v>53672.100000000013</v>
      </c>
      <c r="E822" s="200">
        <f t="shared" si="62"/>
        <v>1153.3000000000002</v>
      </c>
      <c r="F822" s="200">
        <f t="shared" si="62"/>
        <v>52518.799999999996</v>
      </c>
      <c r="G822" s="200">
        <f t="shared" si="62"/>
        <v>21809.200000000001</v>
      </c>
      <c r="H822" s="200">
        <f t="shared" si="62"/>
        <v>399.69999999999987</v>
      </c>
      <c r="I822" s="200">
        <f t="shared" si="62"/>
        <v>6868.7</v>
      </c>
      <c r="J822" s="200">
        <f t="shared" si="62"/>
        <v>23441.200000000001</v>
      </c>
      <c r="K822" s="200">
        <f t="shared" si="62"/>
        <v>36202</v>
      </c>
      <c r="L822" s="200">
        <f t="shared" si="62"/>
        <v>8207.1</v>
      </c>
      <c r="M822" s="200">
        <f t="shared" si="62"/>
        <v>16222.500000000002</v>
      </c>
      <c r="N822" s="200">
        <f t="shared" si="62"/>
        <v>11772.4</v>
      </c>
      <c r="O822" s="200">
        <f t="shared" si="62"/>
        <v>26715.999999999996</v>
      </c>
      <c r="P822" s="200">
        <f t="shared" si="62"/>
        <v>10603.500000000002</v>
      </c>
      <c r="Q822" s="30">
        <f t="shared" si="61"/>
        <v>144</v>
      </c>
    </row>
    <row r="823" spans="1:17" hidden="1">
      <c r="A823" s="200"/>
      <c r="B823" s="200"/>
      <c r="C823" s="200"/>
      <c r="D823" s="200"/>
      <c r="E823" s="200"/>
      <c r="F823" s="200"/>
      <c r="G823" s="200"/>
      <c r="H823" s="200"/>
      <c r="I823" s="200"/>
      <c r="J823" s="200"/>
      <c r="K823" s="200"/>
      <c r="L823" s="200"/>
      <c r="M823" s="200"/>
      <c r="N823" s="200"/>
      <c r="O823" s="200"/>
      <c r="P823" s="200"/>
    </row>
    <row r="824" spans="1:17" ht="15.75" hidden="1">
      <c r="C824" s="141" t="s">
        <v>362</v>
      </c>
    </row>
    <row r="825" spans="1:17" ht="15.75" hidden="1">
      <c r="C825" s="133" t="s">
        <v>384</v>
      </c>
      <c r="L825" s="259"/>
      <c r="M825" s="259" t="s">
        <v>385</v>
      </c>
      <c r="N825" s="259"/>
      <c r="O825" s="259"/>
      <c r="P825" s="259"/>
    </row>
    <row r="826" spans="1:17" ht="15.75" hidden="1">
      <c r="B826" s="133"/>
      <c r="L826" s="259"/>
      <c r="M826" s="259" t="s">
        <v>386</v>
      </c>
      <c r="N826" s="259"/>
      <c r="O826" s="259"/>
      <c r="P826" s="259"/>
    </row>
    <row r="827" spans="1:17" ht="15.75" hidden="1">
      <c r="A827" s="260"/>
      <c r="B827" s="261" t="s">
        <v>387</v>
      </c>
      <c r="C827" s="262" t="s">
        <v>388</v>
      </c>
      <c r="D827" s="537" t="s">
        <v>389</v>
      </c>
      <c r="E827" s="537" t="s">
        <v>390</v>
      </c>
      <c r="F827" s="207" t="s">
        <v>388</v>
      </c>
      <c r="H827" s="133" t="s">
        <v>391</v>
      </c>
      <c r="L827" s="259"/>
      <c r="M827" s="259" t="s">
        <v>392</v>
      </c>
      <c r="N827" s="259"/>
      <c r="O827" s="259"/>
      <c r="P827" s="259"/>
    </row>
    <row r="828" spans="1:17" ht="16.5" hidden="1" thickBot="1">
      <c r="A828" s="263"/>
      <c r="B828" s="264" t="s">
        <v>393</v>
      </c>
      <c r="C828" s="265" t="s">
        <v>394</v>
      </c>
      <c r="D828" s="466"/>
      <c r="E828" s="466"/>
      <c r="F828" s="266" t="s">
        <v>395</v>
      </c>
      <c r="H828" s="133" t="s">
        <v>396</v>
      </c>
      <c r="L828" s="259"/>
      <c r="M828" s="259"/>
      <c r="N828" s="259"/>
      <c r="O828" s="259"/>
      <c r="P828" s="259"/>
    </row>
    <row r="829" spans="1:17" ht="15.75" hidden="1">
      <c r="F829" s="30">
        <f t="shared" ref="F829:F835" si="63">C829+D829-E829</f>
        <v>0</v>
      </c>
      <c r="L829" s="259"/>
      <c r="M829" s="259"/>
      <c r="N829" s="259"/>
      <c r="O829" s="259"/>
      <c r="P829" s="259"/>
    </row>
    <row r="830" spans="1:17" ht="15.75" hidden="1">
      <c r="A830" s="30" t="s">
        <v>309</v>
      </c>
      <c r="B830" s="30">
        <v>137</v>
      </c>
      <c r="C830" s="30">
        <v>6.8</v>
      </c>
      <c r="D830" s="30">
        <v>65.900000000000006</v>
      </c>
      <c r="E830" s="30">
        <v>16.3</v>
      </c>
      <c r="F830" s="30">
        <f t="shared" si="63"/>
        <v>56.400000000000006</v>
      </c>
      <c r="H830" s="30">
        <v>60</v>
      </c>
      <c r="L830" s="259"/>
      <c r="M830" s="259"/>
      <c r="N830" s="259"/>
      <c r="O830" s="259"/>
      <c r="P830" s="259"/>
    </row>
    <row r="831" spans="1:17" ht="15.75" hidden="1">
      <c r="A831" s="30" t="s">
        <v>310</v>
      </c>
      <c r="B831" s="30">
        <v>59</v>
      </c>
      <c r="C831" s="30">
        <v>4.9000000000000004</v>
      </c>
      <c r="D831" s="30">
        <v>30.4</v>
      </c>
      <c r="E831" s="30">
        <v>6</v>
      </c>
      <c r="F831" s="30">
        <f t="shared" si="63"/>
        <v>29.299999999999997</v>
      </c>
      <c r="H831" s="30">
        <v>27</v>
      </c>
      <c r="L831" s="259" t="s">
        <v>309</v>
      </c>
      <c r="M831" s="259"/>
      <c r="N831" s="259">
        <v>17</v>
      </c>
      <c r="O831" s="259"/>
      <c r="P831" s="259"/>
    </row>
    <row r="832" spans="1:17" ht="15.75" hidden="1">
      <c r="A832" s="30" t="s">
        <v>311</v>
      </c>
      <c r="B832" s="30">
        <v>211</v>
      </c>
      <c r="C832" s="30">
        <v>1</v>
      </c>
      <c r="D832" s="30">
        <v>61</v>
      </c>
      <c r="E832" s="30">
        <v>19.3</v>
      </c>
      <c r="F832" s="30">
        <f t="shared" si="63"/>
        <v>42.7</v>
      </c>
      <c r="H832" s="30">
        <v>124</v>
      </c>
      <c r="L832" s="259" t="s">
        <v>310</v>
      </c>
      <c r="M832" s="259"/>
      <c r="N832" s="259">
        <v>23</v>
      </c>
      <c r="O832" s="259"/>
      <c r="P832" s="259"/>
    </row>
    <row r="833" spans="1:16" ht="15.75" hidden="1">
      <c r="A833" s="30" t="s">
        <v>312</v>
      </c>
      <c r="B833" s="30">
        <v>285</v>
      </c>
      <c r="C833" s="30">
        <v>6</v>
      </c>
      <c r="D833" s="30">
        <v>163</v>
      </c>
      <c r="E833" s="30">
        <v>85</v>
      </c>
      <c r="F833" s="30">
        <f t="shared" si="63"/>
        <v>84</v>
      </c>
      <c r="H833" s="30">
        <v>155</v>
      </c>
      <c r="L833" s="259" t="s">
        <v>397</v>
      </c>
      <c r="M833" s="259"/>
      <c r="N833" s="259">
        <v>38</v>
      </c>
      <c r="O833" s="259"/>
      <c r="P833" s="259"/>
    </row>
    <row r="834" spans="1:16" ht="15.75" hidden="1">
      <c r="A834" s="30" t="s">
        <v>313</v>
      </c>
      <c r="B834" s="30">
        <v>115</v>
      </c>
      <c r="C834" s="30">
        <v>0</v>
      </c>
      <c r="D834" s="30">
        <v>44.5</v>
      </c>
      <c r="E834" s="30">
        <v>17.899999999999999</v>
      </c>
      <c r="F834" s="30">
        <f t="shared" si="63"/>
        <v>26.6</v>
      </c>
      <c r="H834" s="30">
        <v>47</v>
      </c>
      <c r="L834" s="259" t="s">
        <v>312</v>
      </c>
      <c r="M834" s="259"/>
      <c r="N834" s="259">
        <v>44</v>
      </c>
      <c r="O834" s="259"/>
      <c r="P834" s="259"/>
    </row>
    <row r="835" spans="1:16" ht="15.75" hidden="1">
      <c r="A835" s="30" t="s">
        <v>314</v>
      </c>
      <c r="B835" s="30">
        <v>178</v>
      </c>
      <c r="C835" s="30">
        <v>2</v>
      </c>
      <c r="D835" s="30">
        <v>79.5</v>
      </c>
      <c r="E835" s="30">
        <v>38.700000000000003</v>
      </c>
      <c r="F835" s="30">
        <f t="shared" si="63"/>
        <v>42.8</v>
      </c>
      <c r="H835" s="30">
        <v>88</v>
      </c>
      <c r="L835" s="259" t="s">
        <v>313</v>
      </c>
      <c r="M835" s="259"/>
      <c r="N835" s="259">
        <v>14</v>
      </c>
      <c r="O835" s="259"/>
      <c r="P835" s="259"/>
    </row>
    <row r="836" spans="1:16" ht="15.75" hidden="1">
      <c r="L836" s="259" t="s">
        <v>398</v>
      </c>
      <c r="M836" s="259"/>
      <c r="N836" s="259">
        <v>40</v>
      </c>
      <c r="O836" s="259"/>
      <c r="P836" s="259"/>
    </row>
    <row r="837" spans="1:16" ht="15.75" hidden="1">
      <c r="A837" s="30" t="s">
        <v>315</v>
      </c>
      <c r="B837" s="30">
        <v>53</v>
      </c>
      <c r="C837" s="30">
        <v>6</v>
      </c>
      <c r="D837" s="30">
        <v>5</v>
      </c>
      <c r="E837" s="30">
        <v>0</v>
      </c>
      <c r="F837" s="30">
        <f t="shared" ref="F837:F854" si="64">C837+D837-E837</f>
        <v>11</v>
      </c>
      <c r="H837" s="30">
        <v>22</v>
      </c>
      <c r="L837" s="259" t="s">
        <v>314</v>
      </c>
      <c r="M837" s="259"/>
      <c r="N837" s="259">
        <v>37</v>
      </c>
      <c r="O837" s="259"/>
      <c r="P837" s="259"/>
    </row>
    <row r="838" spans="1:16" ht="15.75" hidden="1">
      <c r="A838" s="30" t="s">
        <v>316</v>
      </c>
      <c r="B838" s="30">
        <v>120</v>
      </c>
      <c r="C838" s="30">
        <v>2</v>
      </c>
      <c r="D838" s="30">
        <v>66.3</v>
      </c>
      <c r="E838" s="30">
        <v>51.7</v>
      </c>
      <c r="F838" s="30">
        <f t="shared" si="64"/>
        <v>16.599999999999994</v>
      </c>
      <c r="H838" s="30">
        <v>68</v>
      </c>
      <c r="L838" s="259" t="s">
        <v>315</v>
      </c>
      <c r="M838" s="259"/>
      <c r="N838" s="259">
        <v>31</v>
      </c>
      <c r="O838" s="259"/>
      <c r="P838" s="259"/>
    </row>
    <row r="839" spans="1:16" ht="15.75" hidden="1">
      <c r="A839" s="30" t="s">
        <v>317</v>
      </c>
      <c r="B839" s="30">
        <v>121</v>
      </c>
      <c r="C839" s="30">
        <v>0</v>
      </c>
      <c r="D839" s="30">
        <v>33.299999999999997</v>
      </c>
      <c r="E839" s="30">
        <v>6.7</v>
      </c>
      <c r="F839" s="30">
        <f t="shared" si="64"/>
        <v>26.599999999999998</v>
      </c>
      <c r="H839" s="30">
        <v>28</v>
      </c>
      <c r="L839" s="259" t="s">
        <v>316</v>
      </c>
      <c r="M839" s="259"/>
      <c r="N839" s="259"/>
      <c r="O839" s="259"/>
      <c r="P839" s="259"/>
    </row>
    <row r="840" spans="1:16" ht="15.75" hidden="1">
      <c r="A840" s="30" t="s">
        <v>318</v>
      </c>
      <c r="B840" s="30">
        <v>31</v>
      </c>
      <c r="C840" s="30">
        <v>2.7</v>
      </c>
      <c r="D840" s="30">
        <v>19.100000000000001</v>
      </c>
      <c r="E840" s="30">
        <v>1.8</v>
      </c>
      <c r="F840" s="30">
        <f t="shared" si="64"/>
        <v>20</v>
      </c>
      <c r="H840" s="30">
        <v>30</v>
      </c>
      <c r="L840" s="259" t="s">
        <v>317</v>
      </c>
      <c r="M840" s="259"/>
      <c r="N840" s="259">
        <v>23</v>
      </c>
      <c r="O840" s="259"/>
      <c r="P840" s="259"/>
    </row>
    <row r="841" spans="1:16" ht="15.75" hidden="1">
      <c r="A841" s="30" t="s">
        <v>319</v>
      </c>
      <c r="B841" s="30">
        <v>121</v>
      </c>
      <c r="C841" s="30">
        <v>13.7</v>
      </c>
      <c r="D841" s="30">
        <v>52.2</v>
      </c>
      <c r="E841" s="30">
        <v>3.6</v>
      </c>
      <c r="F841" s="30">
        <f t="shared" si="64"/>
        <v>62.300000000000004</v>
      </c>
      <c r="H841" s="30">
        <v>54</v>
      </c>
      <c r="L841" s="259" t="s">
        <v>399</v>
      </c>
      <c r="M841" s="259"/>
      <c r="N841" s="267" t="s">
        <v>400</v>
      </c>
      <c r="O841" s="259"/>
      <c r="P841" s="259"/>
    </row>
    <row r="842" spans="1:16" ht="15.75" hidden="1">
      <c r="A842" s="30" t="s">
        <v>320</v>
      </c>
      <c r="B842" s="30">
        <v>209</v>
      </c>
      <c r="C842" s="30">
        <v>0</v>
      </c>
      <c r="D842" s="30">
        <v>116.3</v>
      </c>
      <c r="E842" s="30">
        <v>35.4</v>
      </c>
      <c r="F842" s="30">
        <f t="shared" si="64"/>
        <v>80.900000000000006</v>
      </c>
      <c r="H842" s="30">
        <v>144</v>
      </c>
      <c r="L842" s="259" t="s">
        <v>319</v>
      </c>
      <c r="M842" s="259"/>
      <c r="N842" s="259">
        <v>41</v>
      </c>
      <c r="O842" s="259"/>
      <c r="P842" s="259"/>
    </row>
    <row r="843" spans="1:16" ht="15.75" hidden="1">
      <c r="A843" s="30" t="s">
        <v>321</v>
      </c>
      <c r="B843" s="30">
        <v>73</v>
      </c>
      <c r="C843" s="30">
        <v>0</v>
      </c>
      <c r="D843" s="30">
        <v>23.9</v>
      </c>
      <c r="E843" s="30">
        <v>11.2</v>
      </c>
      <c r="F843" s="30">
        <f t="shared" si="64"/>
        <v>12.7</v>
      </c>
      <c r="H843" s="30">
        <v>56</v>
      </c>
      <c r="L843" s="259" t="s">
        <v>320</v>
      </c>
      <c r="M843" s="259"/>
      <c r="N843" s="259">
        <v>47</v>
      </c>
      <c r="O843" s="259"/>
      <c r="P843" s="259"/>
    </row>
    <row r="844" spans="1:16" ht="15.75" hidden="1">
      <c r="A844" s="30" t="s">
        <v>322</v>
      </c>
      <c r="B844" s="30">
        <v>101</v>
      </c>
      <c r="C844" s="30">
        <v>5</v>
      </c>
      <c r="D844" s="30">
        <v>81.5</v>
      </c>
      <c r="E844" s="30">
        <v>6.6</v>
      </c>
      <c r="F844" s="30">
        <f t="shared" si="64"/>
        <v>79.900000000000006</v>
      </c>
      <c r="H844" s="30">
        <v>62</v>
      </c>
      <c r="L844" s="259" t="s">
        <v>321</v>
      </c>
      <c r="M844" s="259"/>
      <c r="N844" s="259">
        <v>46</v>
      </c>
      <c r="O844" s="259"/>
      <c r="P844" s="259"/>
    </row>
    <row r="845" spans="1:16" ht="15.75" hidden="1">
      <c r="A845" s="30" t="s">
        <v>323</v>
      </c>
      <c r="B845" s="30">
        <v>103</v>
      </c>
      <c r="C845" s="30">
        <v>4</v>
      </c>
      <c r="D845" s="30">
        <v>12</v>
      </c>
      <c r="E845" s="30">
        <v>11</v>
      </c>
      <c r="F845" s="30">
        <f t="shared" si="64"/>
        <v>5</v>
      </c>
      <c r="H845" s="30">
        <v>66</v>
      </c>
      <c r="L845" s="259" t="s">
        <v>322</v>
      </c>
      <c r="M845" s="259"/>
      <c r="N845" s="259">
        <v>31</v>
      </c>
      <c r="O845" s="259"/>
      <c r="P845" s="259"/>
    </row>
    <row r="846" spans="1:16" ht="15.75" hidden="1">
      <c r="A846" s="30" t="s">
        <v>324</v>
      </c>
      <c r="B846" s="30">
        <v>82</v>
      </c>
      <c r="C846" s="30">
        <v>0</v>
      </c>
      <c r="D846" s="30">
        <v>28</v>
      </c>
      <c r="E846" s="30">
        <v>1</v>
      </c>
      <c r="F846" s="30">
        <f t="shared" si="64"/>
        <v>27</v>
      </c>
      <c r="H846" s="30">
        <v>44</v>
      </c>
      <c r="L846" s="259" t="s">
        <v>323</v>
      </c>
      <c r="M846" s="259"/>
      <c r="N846" s="259">
        <v>25</v>
      </c>
      <c r="O846" s="259"/>
      <c r="P846" s="259"/>
    </row>
    <row r="847" spans="1:16" ht="15.75" hidden="1">
      <c r="A847" s="30" t="s">
        <v>325</v>
      </c>
      <c r="B847" s="30">
        <v>61</v>
      </c>
      <c r="C847" s="30">
        <v>1</v>
      </c>
      <c r="D847" s="30">
        <v>40</v>
      </c>
      <c r="E847" s="30">
        <v>0</v>
      </c>
      <c r="F847" s="30">
        <f t="shared" si="64"/>
        <v>41</v>
      </c>
      <c r="H847" s="30">
        <v>50</v>
      </c>
      <c r="L847" s="259" t="s">
        <v>324</v>
      </c>
      <c r="M847" s="259"/>
      <c r="N847" s="259">
        <v>20</v>
      </c>
      <c r="O847" s="259"/>
      <c r="P847" s="259"/>
    </row>
    <row r="848" spans="1:16" ht="15.75" hidden="1">
      <c r="A848" s="30" t="s">
        <v>326</v>
      </c>
      <c r="B848" s="30">
        <v>37</v>
      </c>
      <c r="C848" s="30">
        <v>0</v>
      </c>
      <c r="D848" s="30">
        <v>15.9</v>
      </c>
      <c r="E848" s="30">
        <v>8.9</v>
      </c>
      <c r="F848" s="30">
        <f t="shared" si="64"/>
        <v>7</v>
      </c>
      <c r="H848" s="30">
        <v>37</v>
      </c>
      <c r="L848" s="259" t="s">
        <v>325</v>
      </c>
      <c r="M848" s="259"/>
      <c r="N848" s="259">
        <v>19</v>
      </c>
      <c r="O848" s="259"/>
      <c r="P848" s="259"/>
    </row>
    <row r="849" spans="1:16" ht="15.75" hidden="1">
      <c r="A849" s="30" t="s">
        <v>327</v>
      </c>
      <c r="B849" s="30">
        <v>144</v>
      </c>
      <c r="C849" s="30">
        <v>6.5</v>
      </c>
      <c r="D849" s="30">
        <v>56.7</v>
      </c>
      <c r="E849" s="30">
        <v>24.1</v>
      </c>
      <c r="F849" s="30">
        <f t="shared" si="64"/>
        <v>39.1</v>
      </c>
      <c r="H849" s="30">
        <v>128</v>
      </c>
      <c r="L849" s="259" t="s">
        <v>326</v>
      </c>
      <c r="M849" s="259"/>
      <c r="N849" s="259">
        <v>31</v>
      </c>
      <c r="O849" s="259"/>
      <c r="P849" s="259"/>
    </row>
    <row r="850" spans="1:16" ht="15.75" hidden="1">
      <c r="A850" s="30" t="s">
        <v>328</v>
      </c>
      <c r="B850" s="30">
        <v>98</v>
      </c>
      <c r="C850" s="30">
        <v>0</v>
      </c>
      <c r="D850" s="30">
        <v>40.200000000000003</v>
      </c>
      <c r="E850" s="30">
        <v>8.3000000000000007</v>
      </c>
      <c r="F850" s="30">
        <f t="shared" si="64"/>
        <v>31.900000000000002</v>
      </c>
      <c r="H850" s="30">
        <v>52</v>
      </c>
      <c r="L850" s="259" t="s">
        <v>327</v>
      </c>
      <c r="M850" s="259"/>
      <c r="N850" s="259">
        <v>36</v>
      </c>
      <c r="O850" s="259"/>
      <c r="P850" s="259"/>
    </row>
    <row r="851" spans="1:16" ht="15.75" hidden="1">
      <c r="A851" s="30" t="s">
        <v>329</v>
      </c>
      <c r="B851" s="30">
        <v>132</v>
      </c>
      <c r="C851" s="30">
        <v>-2.7</v>
      </c>
      <c r="D851" s="30">
        <v>100.7</v>
      </c>
      <c r="E851" s="30">
        <v>6.5</v>
      </c>
      <c r="F851" s="30">
        <f t="shared" si="64"/>
        <v>91.5</v>
      </c>
      <c r="H851" s="30">
        <v>37</v>
      </c>
      <c r="L851" s="259" t="s">
        <v>328</v>
      </c>
      <c r="M851" s="259"/>
      <c r="N851" s="259">
        <v>27</v>
      </c>
      <c r="O851" s="259"/>
      <c r="P851" s="259"/>
    </row>
    <row r="852" spans="1:16" ht="15.75" hidden="1">
      <c r="A852" s="30" t="s">
        <v>330</v>
      </c>
      <c r="B852" s="30">
        <v>57</v>
      </c>
      <c r="C852" s="30">
        <v>0</v>
      </c>
      <c r="D852" s="30">
        <v>32</v>
      </c>
      <c r="E852" s="30">
        <v>23</v>
      </c>
      <c r="F852" s="30">
        <f t="shared" si="64"/>
        <v>9</v>
      </c>
      <c r="H852" s="30">
        <v>34</v>
      </c>
      <c r="L852" s="259" t="s">
        <v>401</v>
      </c>
      <c r="M852" s="259"/>
      <c r="N852" s="259">
        <v>20</v>
      </c>
      <c r="O852" s="259"/>
      <c r="P852" s="259"/>
    </row>
    <row r="853" spans="1:16" ht="15.75" hidden="1">
      <c r="A853" s="30" t="s">
        <v>331</v>
      </c>
      <c r="B853" s="30">
        <v>32</v>
      </c>
      <c r="C853" s="30">
        <v>0</v>
      </c>
      <c r="D853" s="30">
        <v>11.6</v>
      </c>
      <c r="E853" s="30">
        <v>2.1</v>
      </c>
      <c r="F853" s="30">
        <f t="shared" si="64"/>
        <v>9.5</v>
      </c>
      <c r="H853" s="30">
        <v>37</v>
      </c>
      <c r="L853" s="259" t="s">
        <v>330</v>
      </c>
      <c r="M853" s="259"/>
      <c r="N853" s="259">
        <v>16</v>
      </c>
      <c r="O853" s="259"/>
      <c r="P853" s="259"/>
    </row>
    <row r="854" spans="1:16" ht="15.75" hidden="1">
      <c r="A854" s="30" t="s">
        <v>402</v>
      </c>
      <c r="B854" s="30">
        <v>30</v>
      </c>
      <c r="C854" s="30">
        <v>0</v>
      </c>
      <c r="D854" s="30">
        <v>6</v>
      </c>
      <c r="F854" s="30">
        <f t="shared" si="64"/>
        <v>6</v>
      </c>
      <c r="H854" s="30">
        <v>13</v>
      </c>
      <c r="L854" s="259" t="s">
        <v>331</v>
      </c>
      <c r="M854" s="259"/>
      <c r="N854" s="259">
        <v>19</v>
      </c>
      <c r="O854" s="259"/>
      <c r="P854" s="259"/>
    </row>
    <row r="855" spans="1:16" ht="15.75" hidden="1">
      <c r="L855" s="259" t="s">
        <v>402</v>
      </c>
      <c r="M855" s="259"/>
      <c r="N855" s="259">
        <v>32</v>
      </c>
      <c r="O855" s="259"/>
      <c r="P855" s="259"/>
    </row>
    <row r="856" spans="1:16" ht="15.75" hidden="1">
      <c r="A856" s="30" t="s">
        <v>403</v>
      </c>
      <c r="B856" s="30">
        <f>SUM(B830:B854)</f>
        <v>2590</v>
      </c>
      <c r="C856" s="30">
        <f>SUM(C830:C854)</f>
        <v>58.899999999999991</v>
      </c>
      <c r="D856" s="30">
        <f>SUM(D830:D854)</f>
        <v>1185</v>
      </c>
      <c r="E856" s="30">
        <f>SUM(E830:E854)</f>
        <v>385.1</v>
      </c>
      <c r="F856" s="30">
        <f>SUM(F830:F854)</f>
        <v>858.80000000000007</v>
      </c>
      <c r="H856" s="30">
        <f>SUM(H830:H854)</f>
        <v>1463</v>
      </c>
      <c r="I856" s="30" t="s">
        <v>404</v>
      </c>
      <c r="J856" s="30" t="s">
        <v>405</v>
      </c>
      <c r="L856" s="259" t="s">
        <v>406</v>
      </c>
      <c r="M856" s="259"/>
      <c r="N856" s="259">
        <v>37</v>
      </c>
      <c r="O856" s="259"/>
      <c r="P856" s="259"/>
    </row>
    <row r="857" spans="1:16" ht="15.75" hidden="1">
      <c r="A857" s="30" t="s">
        <v>407</v>
      </c>
      <c r="B857" s="30">
        <v>600</v>
      </c>
      <c r="H857" s="30">
        <v>160</v>
      </c>
      <c r="I857" s="30" t="s">
        <v>408</v>
      </c>
      <c r="L857" s="259"/>
      <c r="M857" s="259"/>
      <c r="N857" s="259"/>
      <c r="O857" s="259"/>
      <c r="P857" s="259"/>
    </row>
    <row r="858" spans="1:16" hidden="1">
      <c r="A858" s="30" t="s">
        <v>409</v>
      </c>
      <c r="B858" s="30">
        <v>1000</v>
      </c>
      <c r="I858" s="30" t="s">
        <v>410</v>
      </c>
    </row>
    <row r="859" spans="1:16" hidden="1">
      <c r="I859" s="30" t="s">
        <v>411</v>
      </c>
    </row>
    <row r="860" spans="1:16" hidden="1">
      <c r="I860" s="30" t="s">
        <v>412</v>
      </c>
    </row>
    <row r="861" spans="1:16" hidden="1">
      <c r="B861" s="201" t="s">
        <v>413</v>
      </c>
      <c r="I861" s="30" t="s">
        <v>414</v>
      </c>
    </row>
    <row r="862" spans="1:16" hidden="1">
      <c r="B862" s="268" t="s">
        <v>415</v>
      </c>
      <c r="C862" s="124"/>
      <c r="E862" s="269" t="s">
        <v>416</v>
      </c>
    </row>
    <row r="863" spans="1:16" hidden="1">
      <c r="B863" s="193"/>
      <c r="C863" s="124"/>
    </row>
    <row r="864" spans="1:16" hidden="1">
      <c r="A864" s="538" t="s">
        <v>12</v>
      </c>
      <c r="B864" s="539" t="s">
        <v>5</v>
      </c>
      <c r="C864" s="540" t="s">
        <v>13</v>
      </c>
      <c r="D864" s="270" t="s">
        <v>417</v>
      </c>
      <c r="E864" s="271" t="s">
        <v>418</v>
      </c>
      <c r="F864" s="272" t="s">
        <v>419</v>
      </c>
    </row>
    <row r="865" spans="1:6" hidden="1">
      <c r="A865" s="538"/>
      <c r="B865" s="539"/>
      <c r="C865" s="540"/>
      <c r="D865" s="154"/>
      <c r="E865" s="153"/>
      <c r="F865" s="175"/>
    </row>
    <row r="866" spans="1:6" hidden="1">
      <c r="A866" s="200" t="s">
        <v>420</v>
      </c>
      <c r="B866" s="273" t="s">
        <v>47</v>
      </c>
      <c r="C866" s="154">
        <f>SUM(D866:F866)</f>
        <v>1363.1000000000001</v>
      </c>
      <c r="D866" s="200">
        <v>622.9</v>
      </c>
      <c r="E866" s="200">
        <v>675.5</v>
      </c>
      <c r="F866" s="200">
        <v>64.7</v>
      </c>
    </row>
    <row r="867" spans="1:6" hidden="1">
      <c r="A867" s="200" t="s">
        <v>421</v>
      </c>
      <c r="B867" s="273" t="s">
        <v>422</v>
      </c>
      <c r="C867" s="252">
        <f t="shared" ref="C867:C872" si="65">SUM(D867:AC867)</f>
        <v>227.2</v>
      </c>
      <c r="D867" s="200">
        <v>103.8</v>
      </c>
      <c r="E867" s="200">
        <v>112.6</v>
      </c>
      <c r="F867" s="200">
        <v>10.8</v>
      </c>
    </row>
    <row r="868" spans="1:6" hidden="1">
      <c r="A868" s="200" t="s">
        <v>423</v>
      </c>
      <c r="B868" s="273" t="s">
        <v>49</v>
      </c>
      <c r="C868" s="252">
        <f t="shared" si="65"/>
        <v>0</v>
      </c>
      <c r="D868" s="200"/>
      <c r="E868" s="200"/>
      <c r="F868" s="200"/>
    </row>
    <row r="869" spans="1:6" hidden="1">
      <c r="A869" s="200"/>
      <c r="B869" s="273" t="s">
        <v>424</v>
      </c>
      <c r="C869" s="252">
        <f t="shared" si="65"/>
        <v>0</v>
      </c>
      <c r="D869" s="200"/>
      <c r="E869" s="200"/>
      <c r="F869" s="200"/>
    </row>
    <row r="870" spans="1:6" hidden="1">
      <c r="A870" s="200" t="s">
        <v>425</v>
      </c>
      <c r="B870" s="273" t="s">
        <v>51</v>
      </c>
      <c r="C870" s="252">
        <f t="shared" si="65"/>
        <v>0</v>
      </c>
      <c r="D870" s="200"/>
      <c r="E870" s="200"/>
      <c r="F870" s="200"/>
    </row>
    <row r="871" spans="1:6" hidden="1">
      <c r="A871" s="200" t="s">
        <v>426</v>
      </c>
      <c r="B871" s="273" t="s">
        <v>427</v>
      </c>
      <c r="C871" s="252">
        <f t="shared" si="65"/>
        <v>1135.9000000000001</v>
      </c>
      <c r="D871" s="200">
        <v>519.1</v>
      </c>
      <c r="E871" s="200">
        <v>562.9</v>
      </c>
      <c r="F871" s="200">
        <v>53.9</v>
      </c>
    </row>
    <row r="872" spans="1:6" hidden="1">
      <c r="A872" s="200" t="s">
        <v>428</v>
      </c>
      <c r="B872" s="273" t="s">
        <v>53</v>
      </c>
      <c r="C872" s="252">
        <f t="shared" si="65"/>
        <v>1111.6000000000001</v>
      </c>
      <c r="D872" s="200">
        <v>449</v>
      </c>
      <c r="E872" s="200">
        <v>613.70000000000005</v>
      </c>
      <c r="F872" s="200">
        <v>48.9</v>
      </c>
    </row>
    <row r="873" spans="1:6" hidden="1">
      <c r="A873" s="217" t="s">
        <v>429</v>
      </c>
      <c r="B873" s="118"/>
      <c r="C873" s="252"/>
      <c r="D873" s="200"/>
      <c r="E873" s="200"/>
      <c r="F873" s="200"/>
    </row>
    <row r="874" spans="1:6" hidden="1">
      <c r="A874" s="200" t="s">
        <v>430</v>
      </c>
      <c r="B874" s="273" t="s">
        <v>55</v>
      </c>
      <c r="C874" s="252">
        <f t="shared" ref="C874:C879" si="66">SUM(D874:AC874)</f>
        <v>75.099999999999994</v>
      </c>
      <c r="D874" s="200">
        <v>70.099999999999994</v>
      </c>
      <c r="E874" s="200">
        <v>0</v>
      </c>
      <c r="F874" s="200">
        <v>5</v>
      </c>
    </row>
    <row r="875" spans="1:6" hidden="1">
      <c r="A875" s="200" t="s">
        <v>431</v>
      </c>
      <c r="B875" s="273" t="s">
        <v>432</v>
      </c>
      <c r="C875" s="252">
        <f t="shared" si="66"/>
        <v>50.8</v>
      </c>
      <c r="D875" s="200"/>
      <c r="E875" s="200">
        <v>50.8</v>
      </c>
      <c r="F875" s="200"/>
    </row>
    <row r="876" spans="1:6" hidden="1">
      <c r="A876" s="200" t="s">
        <v>433</v>
      </c>
      <c r="B876" s="273" t="s">
        <v>56</v>
      </c>
      <c r="C876" s="252">
        <f t="shared" si="66"/>
        <v>0</v>
      </c>
      <c r="D876" s="200"/>
      <c r="E876" s="200"/>
      <c r="F876" s="200"/>
    </row>
    <row r="877" spans="1:6" hidden="1">
      <c r="A877" s="200" t="s">
        <v>434</v>
      </c>
      <c r="B877" s="273" t="s">
        <v>58</v>
      </c>
      <c r="C877" s="252">
        <f t="shared" si="66"/>
        <v>124.29999999999998</v>
      </c>
      <c r="D877" s="200">
        <v>44.1</v>
      </c>
      <c r="E877" s="200">
        <v>70.599999999999994</v>
      </c>
      <c r="F877" s="200">
        <v>9.6</v>
      </c>
    </row>
    <row r="878" spans="1:6" hidden="1">
      <c r="A878" s="200" t="s">
        <v>435</v>
      </c>
      <c r="B878" s="273" t="s">
        <v>60</v>
      </c>
      <c r="C878" s="252">
        <f t="shared" si="66"/>
        <v>2.7</v>
      </c>
      <c r="D878" s="200"/>
      <c r="E878" s="200">
        <v>2.7</v>
      </c>
      <c r="F878" s="200"/>
    </row>
    <row r="879" spans="1:6" hidden="1">
      <c r="A879" s="200" t="s">
        <v>436</v>
      </c>
      <c r="B879" s="273" t="s">
        <v>437</v>
      </c>
      <c r="C879" s="252">
        <f t="shared" si="66"/>
        <v>0</v>
      </c>
      <c r="D879" s="200"/>
      <c r="E879" s="200"/>
      <c r="F879" s="200"/>
    </row>
    <row r="880" spans="1:6" hidden="1">
      <c r="A880" s="217" t="s">
        <v>438</v>
      </c>
      <c r="B880" s="118"/>
      <c r="C880" s="252"/>
      <c r="D880" s="200"/>
      <c r="E880" s="200"/>
      <c r="F880" s="200"/>
    </row>
    <row r="881" spans="1:6" hidden="1">
      <c r="A881" s="200" t="s">
        <v>439</v>
      </c>
      <c r="B881" s="118">
        <v>100</v>
      </c>
      <c r="C881" s="252">
        <f t="shared" ref="C881:C888" si="67">SUM(D881:AC881)</f>
        <v>23.3</v>
      </c>
      <c r="D881" s="200">
        <v>23.3</v>
      </c>
      <c r="E881" s="200"/>
      <c r="F881" s="200"/>
    </row>
    <row r="882" spans="1:6" hidden="1">
      <c r="A882" s="200" t="s">
        <v>440</v>
      </c>
      <c r="B882" s="118">
        <v>105</v>
      </c>
      <c r="C882" s="252">
        <f t="shared" si="67"/>
        <v>126</v>
      </c>
      <c r="D882" s="200"/>
      <c r="E882" s="200">
        <v>121.4</v>
      </c>
      <c r="F882" s="200">
        <v>4.5999999999999996</v>
      </c>
    </row>
    <row r="883" spans="1:6" hidden="1">
      <c r="A883" s="200" t="s">
        <v>441</v>
      </c>
      <c r="B883" s="118">
        <v>110</v>
      </c>
      <c r="C883" s="252">
        <f t="shared" si="67"/>
        <v>0</v>
      </c>
      <c r="D883" s="200"/>
      <c r="E883" s="200"/>
      <c r="F883" s="200"/>
    </row>
    <row r="884" spans="1:6" hidden="1">
      <c r="A884" s="200" t="s">
        <v>442</v>
      </c>
      <c r="B884" s="118">
        <v>120</v>
      </c>
      <c r="C884" s="252">
        <f t="shared" si="67"/>
        <v>0</v>
      </c>
      <c r="D884" s="200"/>
      <c r="E884" s="200"/>
      <c r="F884" s="200"/>
    </row>
    <row r="885" spans="1:6" hidden="1">
      <c r="A885" s="200" t="s">
        <v>443</v>
      </c>
      <c r="B885" s="118">
        <v>130</v>
      </c>
      <c r="C885" s="252">
        <f t="shared" si="67"/>
        <v>0</v>
      </c>
      <c r="D885" s="200"/>
      <c r="E885" s="200"/>
      <c r="F885" s="200"/>
    </row>
    <row r="886" spans="1:6" hidden="1">
      <c r="A886" s="200" t="s">
        <v>444</v>
      </c>
      <c r="B886" s="118">
        <v>140</v>
      </c>
      <c r="C886" s="252">
        <f t="shared" si="67"/>
        <v>0</v>
      </c>
      <c r="D886" s="200"/>
      <c r="E886" s="200"/>
      <c r="F886" s="200"/>
    </row>
    <row r="887" spans="1:6" hidden="1">
      <c r="A887" s="200" t="s">
        <v>445</v>
      </c>
      <c r="B887" s="118">
        <v>150</v>
      </c>
      <c r="C887" s="252">
        <f t="shared" si="67"/>
        <v>0</v>
      </c>
      <c r="D887" s="200"/>
      <c r="E887" s="200"/>
      <c r="F887" s="200"/>
    </row>
    <row r="888" spans="1:6" hidden="1">
      <c r="A888" s="200" t="s">
        <v>446</v>
      </c>
      <c r="B888" s="118">
        <v>160</v>
      </c>
      <c r="C888" s="252">
        <f t="shared" si="67"/>
        <v>0</v>
      </c>
      <c r="D888" s="200"/>
      <c r="E888" s="200"/>
      <c r="F888" s="200"/>
    </row>
    <row r="889" spans="1:6" hidden="1">
      <c r="A889" s="217" t="s">
        <v>447</v>
      </c>
      <c r="B889" s="118"/>
      <c r="C889" s="252"/>
      <c r="D889" s="200"/>
      <c r="E889" s="200"/>
      <c r="F889" s="200"/>
    </row>
    <row r="890" spans="1:6" hidden="1">
      <c r="A890" s="200" t="s">
        <v>448</v>
      </c>
      <c r="B890" s="118">
        <v>170</v>
      </c>
      <c r="C890" s="252">
        <f>SUM(D890:AC890)</f>
        <v>23.3</v>
      </c>
      <c r="D890" s="200">
        <v>23.3</v>
      </c>
      <c r="E890" s="200"/>
      <c r="F890" s="200"/>
    </row>
    <row r="891" spans="1:6" hidden="1">
      <c r="A891" s="200" t="s">
        <v>440</v>
      </c>
      <c r="B891" s="118">
        <v>175</v>
      </c>
      <c r="C891" s="252">
        <f>SUM(D891:AC891)</f>
        <v>126</v>
      </c>
      <c r="D891" s="200"/>
      <c r="E891" s="200">
        <v>121.4</v>
      </c>
      <c r="F891" s="200">
        <v>4.5999999999999996</v>
      </c>
    </row>
    <row r="892" spans="1:6" hidden="1">
      <c r="A892" s="200" t="s">
        <v>449</v>
      </c>
      <c r="B892" s="118">
        <v>180</v>
      </c>
      <c r="C892" s="252">
        <f>SUM(D892:AC892)</f>
        <v>0</v>
      </c>
      <c r="D892" s="200"/>
      <c r="E892" s="200"/>
      <c r="F892" s="200"/>
    </row>
    <row r="893" spans="1:6" hidden="1">
      <c r="A893" s="217" t="s">
        <v>450</v>
      </c>
      <c r="B893" s="118"/>
      <c r="C893" s="252"/>
      <c r="D893" s="200"/>
      <c r="E893" s="200"/>
      <c r="F893" s="200"/>
    </row>
    <row r="894" spans="1:6" hidden="1">
      <c r="A894" s="200" t="s">
        <v>451</v>
      </c>
      <c r="B894" s="118">
        <v>190</v>
      </c>
      <c r="C894" s="252">
        <f>SUM(D894:AC894)</f>
        <v>23.3</v>
      </c>
      <c r="D894" s="200">
        <v>23.3</v>
      </c>
      <c r="E894" s="200"/>
      <c r="F894" s="200"/>
    </row>
    <row r="895" spans="1:6" hidden="1">
      <c r="A895" s="200" t="s">
        <v>452</v>
      </c>
      <c r="B895" s="118">
        <v>195</v>
      </c>
      <c r="C895" s="252">
        <f>SUM(D895:AC895)</f>
        <v>126</v>
      </c>
      <c r="D895" s="200"/>
      <c r="E895" s="200">
        <v>121.4</v>
      </c>
      <c r="F895" s="200">
        <v>4.5999999999999996</v>
      </c>
    </row>
    <row r="896" spans="1:6" hidden="1">
      <c r="A896" s="217" t="s">
        <v>453</v>
      </c>
      <c r="B896" s="118"/>
      <c r="C896" s="252"/>
      <c r="D896" s="200"/>
      <c r="E896" s="200"/>
      <c r="F896" s="200"/>
    </row>
    <row r="897" spans="1:6" hidden="1">
      <c r="A897" s="200" t="s">
        <v>454</v>
      </c>
      <c r="B897" s="118">
        <v>200</v>
      </c>
      <c r="C897" s="252">
        <f>SUM(D897:AC897)</f>
        <v>0</v>
      </c>
      <c r="D897" s="200"/>
      <c r="E897" s="200"/>
      <c r="F897" s="200"/>
    </row>
    <row r="898" spans="1:6" hidden="1">
      <c r="A898" s="200" t="s">
        <v>455</v>
      </c>
      <c r="B898" s="118">
        <v>205</v>
      </c>
      <c r="C898" s="252">
        <f>SUM(D898:AC898)</f>
        <v>0</v>
      </c>
      <c r="D898" s="200"/>
      <c r="E898" s="200"/>
      <c r="F898" s="200"/>
    </row>
    <row r="899" spans="1:6" hidden="1">
      <c r="A899" s="200" t="s">
        <v>456</v>
      </c>
      <c r="B899" s="118">
        <v>210</v>
      </c>
      <c r="C899" s="252">
        <f>SUM(D899:AC899)</f>
        <v>0</v>
      </c>
      <c r="D899" s="200"/>
      <c r="E899" s="200"/>
      <c r="F899" s="200"/>
    </row>
    <row r="900" spans="1:6" hidden="1">
      <c r="A900" s="217" t="s">
        <v>457</v>
      </c>
      <c r="B900" s="118"/>
      <c r="C900" s="252"/>
      <c r="D900" s="200"/>
      <c r="E900" s="200"/>
      <c r="F900" s="200"/>
    </row>
    <row r="901" spans="1:6" hidden="1">
      <c r="A901" s="200" t="s">
        <v>451</v>
      </c>
      <c r="B901" s="118">
        <v>220</v>
      </c>
      <c r="C901" s="252">
        <f t="shared" ref="C901:C906" si="68">SUM(D901:AC901)</f>
        <v>23.3</v>
      </c>
      <c r="D901" s="200">
        <v>23.3</v>
      </c>
      <c r="E901" s="200"/>
      <c r="F901" s="200"/>
    </row>
    <row r="902" spans="1:6" hidden="1">
      <c r="A902" s="200" t="s">
        <v>452</v>
      </c>
      <c r="B902" s="118">
        <v>225</v>
      </c>
      <c r="C902" s="252">
        <f t="shared" si="68"/>
        <v>126</v>
      </c>
      <c r="D902" s="200"/>
      <c r="E902" s="200">
        <v>121.4</v>
      </c>
      <c r="F902" s="200">
        <v>4.5999999999999996</v>
      </c>
    </row>
    <row r="903" spans="1:6" hidden="1">
      <c r="A903" s="274" t="s">
        <v>458</v>
      </c>
      <c r="B903" s="275">
        <v>226</v>
      </c>
      <c r="C903" s="252">
        <f t="shared" si="68"/>
        <v>1</v>
      </c>
      <c r="D903" s="200">
        <v>1</v>
      </c>
      <c r="E903" s="200"/>
      <c r="F903" s="200"/>
    </row>
    <row r="904" spans="1:6" hidden="1">
      <c r="A904" s="274" t="s">
        <v>459</v>
      </c>
      <c r="B904" s="275">
        <v>227</v>
      </c>
      <c r="C904" s="252">
        <f t="shared" si="68"/>
        <v>2</v>
      </c>
      <c r="D904" s="200"/>
      <c r="E904" s="200">
        <v>1</v>
      </c>
      <c r="F904" s="200">
        <v>1</v>
      </c>
    </row>
    <row r="905" spans="1:6" hidden="1">
      <c r="A905" s="274" t="s">
        <v>460</v>
      </c>
      <c r="B905" s="275">
        <v>228</v>
      </c>
      <c r="C905" s="252">
        <f t="shared" si="68"/>
        <v>1</v>
      </c>
      <c r="D905" s="200">
        <v>1</v>
      </c>
      <c r="E905" s="200"/>
      <c r="F905" s="200"/>
    </row>
    <row r="906" spans="1:6" hidden="1">
      <c r="A906" s="274" t="s">
        <v>461</v>
      </c>
      <c r="B906" s="275">
        <v>229</v>
      </c>
      <c r="C906" s="252">
        <f t="shared" si="68"/>
        <v>2</v>
      </c>
      <c r="D906" s="200"/>
      <c r="E906" s="200">
        <v>1</v>
      </c>
      <c r="F906" s="200">
        <v>1</v>
      </c>
    </row>
    <row r="907" spans="1:6" hidden="1">
      <c r="A907" s="269" t="s">
        <v>462</v>
      </c>
      <c r="C907" s="124"/>
      <c r="D907" s="200"/>
      <c r="E907" s="200"/>
      <c r="F907" s="200"/>
    </row>
    <row r="908" spans="1:6" hidden="1">
      <c r="A908" s="518" t="s">
        <v>135</v>
      </c>
      <c r="B908" s="544" t="s">
        <v>5</v>
      </c>
      <c r="C908" s="546" t="s">
        <v>13</v>
      </c>
      <c r="D908" s="200"/>
      <c r="E908" s="200"/>
      <c r="F908" s="200"/>
    </row>
    <row r="909" spans="1:6" hidden="1">
      <c r="A909" s="519"/>
      <c r="B909" s="545"/>
      <c r="C909" s="547"/>
      <c r="D909" s="200"/>
      <c r="E909" s="200"/>
      <c r="F909" s="200"/>
    </row>
    <row r="910" spans="1:6" hidden="1">
      <c r="A910" s="276" t="s">
        <v>463</v>
      </c>
      <c r="B910" s="199">
        <v>230</v>
      </c>
      <c r="C910" s="252">
        <f t="shared" ref="C910:C915" si="69">SUM(D910:AC910)</f>
        <v>660.5</v>
      </c>
      <c r="D910" s="200">
        <v>281.5</v>
      </c>
      <c r="E910" s="200">
        <v>352.6</v>
      </c>
      <c r="F910" s="200">
        <v>26.4</v>
      </c>
    </row>
    <row r="911" spans="1:6" hidden="1">
      <c r="A911" s="233" t="s">
        <v>464</v>
      </c>
      <c r="B911" s="118">
        <v>240</v>
      </c>
      <c r="C911" s="252">
        <f t="shared" si="69"/>
        <v>401.50000000000006</v>
      </c>
      <c r="D911" s="200">
        <v>197.3</v>
      </c>
      <c r="E911" s="200">
        <v>184.9</v>
      </c>
      <c r="F911" s="200">
        <v>19.3</v>
      </c>
    </row>
    <row r="912" spans="1:6" hidden="1">
      <c r="A912" s="233" t="s">
        <v>465</v>
      </c>
      <c r="B912" s="118">
        <v>250</v>
      </c>
      <c r="C912" s="252">
        <f t="shared" si="69"/>
        <v>55.5</v>
      </c>
      <c r="D912" s="200">
        <v>30.2</v>
      </c>
      <c r="E912" s="200">
        <v>24.3</v>
      </c>
      <c r="F912" s="200">
        <v>1</v>
      </c>
    </row>
    <row r="913" spans="1:6" hidden="1">
      <c r="A913" s="233" t="s">
        <v>466</v>
      </c>
      <c r="B913" s="118">
        <v>260</v>
      </c>
      <c r="C913" s="252">
        <f t="shared" si="69"/>
        <v>81.399999999999991</v>
      </c>
      <c r="D913" s="200">
        <v>34.200000000000003</v>
      </c>
      <c r="E913" s="200">
        <v>35.9</v>
      </c>
      <c r="F913" s="200">
        <v>11.3</v>
      </c>
    </row>
    <row r="914" spans="1:6" hidden="1">
      <c r="A914" s="233" t="s">
        <v>436</v>
      </c>
      <c r="B914" s="118">
        <v>270</v>
      </c>
      <c r="C914" s="252">
        <f t="shared" si="69"/>
        <v>53.5</v>
      </c>
      <c r="D914" s="200"/>
      <c r="E914" s="200">
        <v>52.8</v>
      </c>
      <c r="F914" s="200">
        <v>0.7</v>
      </c>
    </row>
    <row r="915" spans="1:6" hidden="1">
      <c r="A915" s="200" t="s">
        <v>59</v>
      </c>
      <c r="B915" s="118">
        <v>280</v>
      </c>
      <c r="C915" s="252">
        <f t="shared" si="69"/>
        <v>1252.3999999999999</v>
      </c>
      <c r="D915" s="200">
        <f>SUM(D910:D914)</f>
        <v>543.20000000000005</v>
      </c>
      <c r="E915" s="200">
        <f>SUM(E910:E914)</f>
        <v>650.49999999999989</v>
      </c>
      <c r="F915" s="200">
        <f>SUM(F910:F914)</f>
        <v>58.7</v>
      </c>
    </row>
    <row r="916" spans="1:6" hidden="1">
      <c r="A916" s="269" t="s">
        <v>467</v>
      </c>
      <c r="C916" s="237"/>
    </row>
    <row r="917" spans="1:6" hidden="1">
      <c r="A917" s="428" t="s">
        <v>14</v>
      </c>
      <c r="B917" s="548" t="s">
        <v>468</v>
      </c>
      <c r="C917" s="550" t="s">
        <v>13</v>
      </c>
    </row>
    <row r="918" spans="1:6" ht="13.5" hidden="1" thickBot="1">
      <c r="A918" s="429"/>
      <c r="B918" s="549"/>
      <c r="C918" s="551"/>
    </row>
    <row r="919" spans="1:6" hidden="1">
      <c r="A919" s="199"/>
      <c r="B919" s="199"/>
      <c r="C919" s="229"/>
    </row>
    <row r="920" spans="1:6" hidden="1">
      <c r="A920" s="200" t="s">
        <v>469</v>
      </c>
      <c r="B920" s="200">
        <v>300</v>
      </c>
      <c r="C920" s="200">
        <f>SUM(D920:AC920)</f>
        <v>0</v>
      </c>
    </row>
    <row r="921" spans="1:6" hidden="1">
      <c r="A921" s="200" t="s">
        <v>470</v>
      </c>
      <c r="B921" s="200">
        <v>310</v>
      </c>
      <c r="C921" s="200">
        <f>SUM(D921:AC921)</f>
        <v>0</v>
      </c>
    </row>
    <row r="922" spans="1:6" hidden="1">
      <c r="A922" s="200" t="s">
        <v>471</v>
      </c>
      <c r="B922" s="200">
        <v>320</v>
      </c>
      <c r="C922" s="200">
        <f>SUM(D922:AC922)</f>
        <v>0</v>
      </c>
    </row>
    <row r="923" spans="1:6" hidden="1">
      <c r="A923" s="200" t="s">
        <v>472</v>
      </c>
      <c r="B923" s="200">
        <v>330</v>
      </c>
      <c r="C923" s="200">
        <f>SUM(D923:AC923)</f>
        <v>0</v>
      </c>
    </row>
    <row r="924" spans="1:6" hidden="1">
      <c r="A924" s="200" t="s">
        <v>473</v>
      </c>
      <c r="B924" s="200">
        <v>340</v>
      </c>
      <c r="C924" s="200">
        <f>SUM(D924:AC924)</f>
        <v>0</v>
      </c>
    </row>
    <row r="925" spans="1:6" ht="15.75" hidden="1">
      <c r="A925" s="277" t="s">
        <v>474</v>
      </c>
      <c r="B925" s="277"/>
      <c r="C925" s="277"/>
      <c r="D925" s="259"/>
      <c r="E925" s="259"/>
    </row>
    <row r="926" spans="1:6" ht="15.75" hidden="1">
      <c r="A926" s="277" t="s">
        <v>475</v>
      </c>
      <c r="B926" s="277"/>
      <c r="C926" s="277"/>
      <c r="D926" s="259"/>
      <c r="E926" s="259"/>
    </row>
    <row r="927" spans="1:6" ht="15.75" hidden="1">
      <c r="A927" s="259"/>
      <c r="B927" s="259"/>
      <c r="C927" s="259"/>
      <c r="D927" s="259"/>
      <c r="E927" s="259"/>
    </row>
    <row r="928" spans="1:6" ht="16.5" hidden="1" thickBot="1">
      <c r="A928" s="278"/>
      <c r="B928" s="423" t="s">
        <v>476</v>
      </c>
      <c r="C928" s="425"/>
      <c r="D928" s="423" t="s">
        <v>477</v>
      </c>
      <c r="E928" s="425"/>
    </row>
    <row r="929" spans="1:5" ht="16.5" hidden="1" thickBot="1">
      <c r="A929" s="279"/>
      <c r="B929" s="280" t="s">
        <v>478</v>
      </c>
      <c r="C929" s="281" t="s">
        <v>479</v>
      </c>
      <c r="D929" s="280" t="s">
        <v>478</v>
      </c>
      <c r="E929" s="281" t="s">
        <v>479</v>
      </c>
    </row>
    <row r="930" spans="1:5" ht="15.75" hidden="1">
      <c r="A930" s="282"/>
      <c r="B930" s="282"/>
      <c r="C930" s="282"/>
      <c r="D930" s="282"/>
      <c r="E930" s="282"/>
    </row>
    <row r="931" spans="1:5" ht="15.75" hidden="1">
      <c r="A931" s="258" t="s">
        <v>480</v>
      </c>
      <c r="B931" s="258">
        <v>2535</v>
      </c>
      <c r="C931" s="258">
        <v>2415</v>
      </c>
      <c r="D931" s="258">
        <v>0</v>
      </c>
      <c r="E931" s="258">
        <v>0</v>
      </c>
    </row>
    <row r="932" spans="1:5" ht="15.75" hidden="1">
      <c r="A932" s="258" t="s">
        <v>481</v>
      </c>
      <c r="B932" s="258">
        <v>1614</v>
      </c>
      <c r="C932" s="258">
        <v>1614</v>
      </c>
      <c r="D932" s="258">
        <v>0</v>
      </c>
      <c r="E932" s="258">
        <v>0</v>
      </c>
    </row>
    <row r="933" spans="1:5" ht="15.75" hidden="1">
      <c r="A933" s="258" t="s">
        <v>482</v>
      </c>
      <c r="B933" s="258">
        <v>11857</v>
      </c>
      <c r="C933" s="258">
        <v>12136</v>
      </c>
      <c r="D933" s="258">
        <v>350</v>
      </c>
      <c r="E933" s="258">
        <v>350</v>
      </c>
    </row>
    <row r="934" spans="1:5" ht="15.75" hidden="1">
      <c r="A934" s="258" t="s">
        <v>483</v>
      </c>
      <c r="B934" s="258">
        <v>10583</v>
      </c>
      <c r="C934" s="258">
        <v>10090</v>
      </c>
      <c r="D934" s="258">
        <v>175</v>
      </c>
      <c r="E934" s="258">
        <v>148</v>
      </c>
    </row>
    <row r="935" spans="1:5" ht="15.75" hidden="1">
      <c r="A935" s="258" t="s">
        <v>484</v>
      </c>
      <c r="B935" s="258">
        <v>4720</v>
      </c>
      <c r="C935" s="258">
        <v>4806</v>
      </c>
      <c r="D935" s="258">
        <v>0</v>
      </c>
      <c r="E935" s="258">
        <v>0</v>
      </c>
    </row>
    <row r="936" spans="1:5" ht="15.75" hidden="1">
      <c r="A936" s="258" t="s">
        <v>485</v>
      </c>
      <c r="B936" s="258">
        <v>4438</v>
      </c>
      <c r="C936" s="258">
        <v>3545</v>
      </c>
      <c r="D936" s="258">
        <v>285</v>
      </c>
      <c r="E936" s="258">
        <v>253</v>
      </c>
    </row>
    <row r="937" spans="1:5" ht="15.75" hidden="1">
      <c r="A937" s="258" t="s">
        <v>486</v>
      </c>
      <c r="B937" s="258">
        <v>729</v>
      </c>
      <c r="C937" s="258">
        <v>732</v>
      </c>
      <c r="D937" s="258">
        <v>0</v>
      </c>
      <c r="E937" s="258">
        <v>0</v>
      </c>
    </row>
    <row r="938" spans="1:5" ht="15.75" hidden="1">
      <c r="A938" s="258" t="s">
        <v>487</v>
      </c>
      <c r="B938" s="258">
        <v>731</v>
      </c>
      <c r="C938" s="258">
        <v>386</v>
      </c>
      <c r="D938" s="258">
        <v>331</v>
      </c>
      <c r="E938" s="258">
        <v>2365</v>
      </c>
    </row>
    <row r="939" spans="1:5" ht="15.75" hidden="1">
      <c r="A939" s="258" t="s">
        <v>488</v>
      </c>
      <c r="B939" s="258">
        <v>26002</v>
      </c>
      <c r="C939" s="258">
        <v>25980</v>
      </c>
      <c r="D939" s="258">
        <v>658</v>
      </c>
      <c r="E939" s="258">
        <v>661</v>
      </c>
    </row>
    <row r="940" spans="1:5" ht="15.75" hidden="1">
      <c r="A940" s="258" t="s">
        <v>489</v>
      </c>
      <c r="B940" s="258">
        <v>757</v>
      </c>
      <c r="C940" s="258">
        <v>0</v>
      </c>
      <c r="D940" s="258">
        <v>0</v>
      </c>
      <c r="E940" s="258">
        <v>0</v>
      </c>
    </row>
    <row r="941" spans="1:5" ht="15.75" hidden="1">
      <c r="A941" s="258" t="s">
        <v>490</v>
      </c>
      <c r="B941" s="258">
        <v>5164</v>
      </c>
      <c r="C941" s="258">
        <v>5402</v>
      </c>
      <c r="D941" s="258">
        <v>0</v>
      </c>
      <c r="E941" s="258">
        <v>0</v>
      </c>
    </row>
    <row r="942" spans="1:5" ht="15.75" hidden="1">
      <c r="A942" s="258" t="s">
        <v>491</v>
      </c>
      <c r="B942" s="258">
        <v>14526</v>
      </c>
      <c r="C942" s="258">
        <v>13747</v>
      </c>
      <c r="D942" s="258">
        <v>0</v>
      </c>
      <c r="E942" s="258">
        <v>0</v>
      </c>
    </row>
    <row r="943" spans="1:5" ht="15.75" hidden="1">
      <c r="A943" s="258" t="s">
        <v>492</v>
      </c>
      <c r="B943" s="258">
        <v>58</v>
      </c>
      <c r="C943" s="258">
        <v>58</v>
      </c>
      <c r="D943" s="258">
        <v>285</v>
      </c>
      <c r="E943" s="258">
        <v>285</v>
      </c>
    </row>
    <row r="944" spans="1:5" ht="15.75" hidden="1">
      <c r="A944" s="258" t="s">
        <v>493</v>
      </c>
      <c r="B944" s="258">
        <v>1348</v>
      </c>
      <c r="C944" s="258">
        <v>1348</v>
      </c>
      <c r="D944" s="258">
        <v>18</v>
      </c>
      <c r="E944" s="258">
        <v>18</v>
      </c>
    </row>
    <row r="945" spans="1:5" ht="15.75" hidden="1">
      <c r="A945" s="258" t="s">
        <v>494</v>
      </c>
      <c r="B945" s="258">
        <v>514</v>
      </c>
      <c r="C945" s="258">
        <v>516</v>
      </c>
      <c r="D945" s="258">
        <v>1553</v>
      </c>
      <c r="E945" s="258">
        <v>1553</v>
      </c>
    </row>
    <row r="946" spans="1:5" ht="15.75" hidden="1">
      <c r="A946" s="258" t="s">
        <v>495</v>
      </c>
      <c r="B946" s="258">
        <v>5110</v>
      </c>
      <c r="C946" s="258">
        <v>5012</v>
      </c>
      <c r="D946" s="258">
        <v>0</v>
      </c>
      <c r="E946" s="258">
        <v>0</v>
      </c>
    </row>
    <row r="947" spans="1:5" ht="15.75" hidden="1">
      <c r="A947" s="258" t="s">
        <v>496</v>
      </c>
      <c r="B947" s="258">
        <v>733</v>
      </c>
      <c r="C947" s="258">
        <v>621</v>
      </c>
      <c r="D947" s="258">
        <v>110</v>
      </c>
      <c r="E947" s="258">
        <v>151</v>
      </c>
    </row>
    <row r="948" spans="1:5" ht="15.75" hidden="1">
      <c r="A948" s="258" t="s">
        <v>497</v>
      </c>
      <c r="B948" s="258">
        <v>3231</v>
      </c>
      <c r="C948" s="258">
        <v>3237</v>
      </c>
      <c r="D948" s="258">
        <v>0</v>
      </c>
      <c r="E948" s="258">
        <v>0</v>
      </c>
    </row>
    <row r="949" spans="1:5" ht="15.75" hidden="1">
      <c r="A949" s="258" t="s">
        <v>498</v>
      </c>
      <c r="B949" s="258">
        <v>2840</v>
      </c>
      <c r="C949" s="258">
        <v>2693</v>
      </c>
      <c r="D949" s="258">
        <v>227</v>
      </c>
      <c r="E949" s="258">
        <v>435</v>
      </c>
    </row>
    <row r="950" spans="1:5" ht="15.75" hidden="1">
      <c r="A950" s="258" t="s">
        <v>499</v>
      </c>
      <c r="B950" s="258">
        <v>12082</v>
      </c>
      <c r="C950" s="258">
        <v>12082</v>
      </c>
      <c r="D950" s="258">
        <v>0</v>
      </c>
      <c r="E950" s="258">
        <v>0</v>
      </c>
    </row>
    <row r="951" spans="1:5" ht="15.75" hidden="1">
      <c r="A951" s="258" t="s">
        <v>500</v>
      </c>
      <c r="B951" s="258">
        <v>5307</v>
      </c>
      <c r="C951" s="258">
        <v>5620</v>
      </c>
      <c r="D951" s="258">
        <v>0</v>
      </c>
      <c r="E951" s="258">
        <v>0</v>
      </c>
    </row>
    <row r="952" spans="1:5" ht="15.75" hidden="1">
      <c r="A952" s="258" t="s">
        <v>501</v>
      </c>
      <c r="B952" s="258">
        <v>5293</v>
      </c>
      <c r="C952" s="258">
        <v>5390</v>
      </c>
      <c r="D952" s="258">
        <v>0</v>
      </c>
      <c r="E952" s="258">
        <v>0</v>
      </c>
    </row>
    <row r="953" spans="1:5" ht="15.75" hidden="1">
      <c r="A953" s="258" t="s">
        <v>502</v>
      </c>
      <c r="B953" s="258">
        <v>954</v>
      </c>
      <c r="C953" s="258">
        <v>651</v>
      </c>
      <c r="D953" s="258">
        <v>0</v>
      </c>
      <c r="E953" s="258">
        <v>0</v>
      </c>
    </row>
    <row r="954" spans="1:5" ht="15.75" hidden="1">
      <c r="A954" s="258" t="s">
        <v>503</v>
      </c>
      <c r="B954" s="258">
        <v>0</v>
      </c>
      <c r="C954" s="258">
        <v>0</v>
      </c>
      <c r="D954" s="258">
        <v>0</v>
      </c>
      <c r="E954" s="258">
        <v>0</v>
      </c>
    </row>
    <row r="955" spans="1:5" ht="15.75" hidden="1">
      <c r="A955" s="258" t="s">
        <v>504</v>
      </c>
      <c r="B955" s="258">
        <v>1758</v>
      </c>
      <c r="C955" s="258">
        <v>1852</v>
      </c>
      <c r="D955" s="258">
        <v>0</v>
      </c>
      <c r="E955" s="258">
        <v>0</v>
      </c>
    </row>
    <row r="956" spans="1:5" ht="15.75" hidden="1">
      <c r="A956" s="259"/>
      <c r="B956" s="259"/>
      <c r="C956" s="259"/>
      <c r="D956" s="259"/>
      <c r="E956" s="259"/>
    </row>
    <row r="957" spans="1:5" ht="15.75" hidden="1">
      <c r="A957" s="259" t="s">
        <v>505</v>
      </c>
      <c r="B957" s="259">
        <f>SUM(B931:B955)</f>
        <v>122884</v>
      </c>
      <c r="C957" s="259">
        <f>SUM(C931:C955)</f>
        <v>119933</v>
      </c>
      <c r="D957" s="259">
        <f>SUM(D931:D955)</f>
        <v>3992</v>
      </c>
      <c r="E957" s="259">
        <f>SUM(E931:E955)</f>
        <v>6219</v>
      </c>
    </row>
    <row r="958" spans="1:5" hidden="1"/>
    <row r="959" spans="1:5" hidden="1"/>
    <row r="960" spans="1:5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t="6.75" customHeight="1"/>
    <row r="986" ht="5.25" customHeight="1"/>
    <row r="987" ht="6" customHeight="1"/>
    <row r="988" ht="6.75" customHeight="1"/>
    <row r="989" ht="4.5" customHeight="1"/>
    <row r="990" ht="4.5" customHeight="1"/>
    <row r="991" ht="6" customHeight="1"/>
    <row r="992" ht="8.25" customHeight="1"/>
    <row r="993" ht="7.5" customHeight="1"/>
    <row r="994" ht="4.5" customHeight="1"/>
    <row r="995" ht="6.75" customHeight="1"/>
    <row r="996" ht="6" customHeight="1"/>
    <row r="997" ht="9.75" customHeight="1"/>
    <row r="998" ht="7.5" customHeight="1"/>
    <row r="999" ht="12" customHeight="1"/>
    <row r="1000" ht="12" customHeight="1"/>
    <row r="1001" ht="10.5" customHeight="1"/>
    <row r="1002" ht="11.25" customHeight="1"/>
  </sheetData>
  <mergeCells count="581">
    <mergeCell ref="B928:C928"/>
    <mergeCell ref="D928:E928"/>
    <mergeCell ref="A908:A909"/>
    <mergeCell ref="B908:B909"/>
    <mergeCell ref="C908:C909"/>
    <mergeCell ref="A917:A918"/>
    <mergeCell ref="B917:B918"/>
    <mergeCell ref="C917:C918"/>
    <mergeCell ref="O792:O793"/>
    <mergeCell ref="P792:P793"/>
    <mergeCell ref="D827:D828"/>
    <mergeCell ref="E827:E828"/>
    <mergeCell ref="A864:A865"/>
    <mergeCell ref="B864:B865"/>
    <mergeCell ref="C864:C865"/>
    <mergeCell ref="O790:P791"/>
    <mergeCell ref="D791:D793"/>
    <mergeCell ref="E791:E793"/>
    <mergeCell ref="F791:J791"/>
    <mergeCell ref="L791:N791"/>
    <mergeCell ref="B792:B793"/>
    <mergeCell ref="C792:C793"/>
    <mergeCell ref="F792:F793"/>
    <mergeCell ref="G792:J792"/>
    <mergeCell ref="L792:L793"/>
    <mergeCell ref="A780:B780"/>
    <mergeCell ref="A790:A793"/>
    <mergeCell ref="B790:C791"/>
    <mergeCell ref="D790:J790"/>
    <mergeCell ref="K790:K793"/>
    <mergeCell ref="L790:N790"/>
    <mergeCell ref="M792:M793"/>
    <mergeCell ref="N792:N793"/>
    <mergeCell ref="B771:F771"/>
    <mergeCell ref="A773:D773"/>
    <mergeCell ref="A774:D774"/>
    <mergeCell ref="A775:D775"/>
    <mergeCell ref="A776:D776"/>
    <mergeCell ref="A777:D777"/>
    <mergeCell ref="A757:A758"/>
    <mergeCell ref="B757:B758"/>
    <mergeCell ref="C757:C758"/>
    <mergeCell ref="A764:A765"/>
    <mergeCell ref="B764:B765"/>
    <mergeCell ref="C764:C765"/>
    <mergeCell ref="A739:B739"/>
    <mergeCell ref="A744:E744"/>
    <mergeCell ref="B746:E746"/>
    <mergeCell ref="A750:A751"/>
    <mergeCell ref="B750:B751"/>
    <mergeCell ref="C750:C751"/>
    <mergeCell ref="A691:E691"/>
    <mergeCell ref="A700:A701"/>
    <mergeCell ref="B700:B701"/>
    <mergeCell ref="C700:D700"/>
    <mergeCell ref="A718:A719"/>
    <mergeCell ref="B718:B719"/>
    <mergeCell ref="H586:H587"/>
    <mergeCell ref="I586:I587"/>
    <mergeCell ref="A675:A676"/>
    <mergeCell ref="B675:B676"/>
    <mergeCell ref="C675:C676"/>
    <mergeCell ref="D675:E675"/>
    <mergeCell ref="A579:G579"/>
    <mergeCell ref="A580:G580"/>
    <mergeCell ref="A582:G582"/>
    <mergeCell ref="A586:A587"/>
    <mergeCell ref="B586:B587"/>
    <mergeCell ref="C586:C587"/>
    <mergeCell ref="D586:E586"/>
    <mergeCell ref="F586:F587"/>
    <mergeCell ref="G586:G587"/>
    <mergeCell ref="A573:G573"/>
    <mergeCell ref="A574:G574"/>
    <mergeCell ref="A575:G575"/>
    <mergeCell ref="A576:G576"/>
    <mergeCell ref="A577:G577"/>
    <mergeCell ref="A578:G578"/>
    <mergeCell ref="A562:G562"/>
    <mergeCell ref="A563:G563"/>
    <mergeCell ref="A564:G564"/>
    <mergeCell ref="A565:G565"/>
    <mergeCell ref="A568:G568"/>
    <mergeCell ref="A569:G569"/>
    <mergeCell ref="A556:G556"/>
    <mergeCell ref="A557:G557"/>
    <mergeCell ref="A558:G558"/>
    <mergeCell ref="A559:G559"/>
    <mergeCell ref="A560:G560"/>
    <mergeCell ref="A561:G561"/>
    <mergeCell ref="A550:G550"/>
    <mergeCell ref="A551:G551"/>
    <mergeCell ref="A552:G552"/>
    <mergeCell ref="A553:G553"/>
    <mergeCell ref="A554:G554"/>
    <mergeCell ref="A555:G555"/>
    <mergeCell ref="A544:G544"/>
    <mergeCell ref="A545:G545"/>
    <mergeCell ref="A546:G546"/>
    <mergeCell ref="A547:G547"/>
    <mergeCell ref="A548:G548"/>
    <mergeCell ref="A549:G549"/>
    <mergeCell ref="A536:G536"/>
    <mergeCell ref="A537:G537"/>
    <mergeCell ref="A540:G540"/>
    <mergeCell ref="A541:G541"/>
    <mergeCell ref="A542:G542"/>
    <mergeCell ref="A543:G543"/>
    <mergeCell ref="A530:G530"/>
    <mergeCell ref="A531:G531"/>
    <mergeCell ref="A532:G532"/>
    <mergeCell ref="A533:G533"/>
    <mergeCell ref="A534:G534"/>
    <mergeCell ref="A535:G535"/>
    <mergeCell ref="A524:G524"/>
    <mergeCell ref="A525:G525"/>
    <mergeCell ref="A526:G526"/>
    <mergeCell ref="A527:G527"/>
    <mergeCell ref="A528:G528"/>
    <mergeCell ref="A529:G529"/>
    <mergeCell ref="A518:G518"/>
    <mergeCell ref="A519:G519"/>
    <mergeCell ref="A520:G520"/>
    <mergeCell ref="A521:G521"/>
    <mergeCell ref="A522:G522"/>
    <mergeCell ref="A523:G523"/>
    <mergeCell ref="A512:G512"/>
    <mergeCell ref="A513:G513"/>
    <mergeCell ref="A514:G514"/>
    <mergeCell ref="A515:G515"/>
    <mergeCell ref="A516:G516"/>
    <mergeCell ref="A517:G517"/>
    <mergeCell ref="A505:F505"/>
    <mergeCell ref="C506:E506"/>
    <mergeCell ref="G506:H506"/>
    <mergeCell ref="C507:E507"/>
    <mergeCell ref="G507:H507"/>
    <mergeCell ref="C508:E508"/>
    <mergeCell ref="G508:H508"/>
    <mergeCell ref="C502:E502"/>
    <mergeCell ref="G502:H502"/>
    <mergeCell ref="C503:E503"/>
    <mergeCell ref="G503:H503"/>
    <mergeCell ref="C504:E504"/>
    <mergeCell ref="G504:H504"/>
    <mergeCell ref="A497:F497"/>
    <mergeCell ref="A498:F498"/>
    <mergeCell ref="A499:F499"/>
    <mergeCell ref="A501:F501"/>
    <mergeCell ref="A489:F489"/>
    <mergeCell ref="A490:F490"/>
    <mergeCell ref="A491:F491"/>
    <mergeCell ref="A492:F492"/>
    <mergeCell ref="A493:F493"/>
    <mergeCell ref="A494:F494"/>
    <mergeCell ref="Q471:Q472"/>
    <mergeCell ref="F471:F472"/>
    <mergeCell ref="G471:G472"/>
    <mergeCell ref="H471:H472"/>
    <mergeCell ref="I471:I472"/>
    <mergeCell ref="J471:J472"/>
    <mergeCell ref="K471:K472"/>
    <mergeCell ref="A495:F495"/>
    <mergeCell ref="A496:F496"/>
    <mergeCell ref="B482:K482"/>
    <mergeCell ref="D485:F485"/>
    <mergeCell ref="A487:F488"/>
    <mergeCell ref="G487:G488"/>
    <mergeCell ref="H487:H488"/>
    <mergeCell ref="I487:J487"/>
    <mergeCell ref="L471:L472"/>
    <mergeCell ref="M471:M472"/>
    <mergeCell ref="N471:N472"/>
    <mergeCell ref="A470:A472"/>
    <mergeCell ref="B470:B472"/>
    <mergeCell ref="C470:C472"/>
    <mergeCell ref="D470:S470"/>
    <mergeCell ref="D471:D472"/>
    <mergeCell ref="E471:E472"/>
    <mergeCell ref="J457:J458"/>
    <mergeCell ref="K457:K458"/>
    <mergeCell ref="L457:L458"/>
    <mergeCell ref="M457:M458"/>
    <mergeCell ref="N457:N458"/>
    <mergeCell ref="O457:O458"/>
    <mergeCell ref="A456:A458"/>
    <mergeCell ref="B456:B458"/>
    <mergeCell ref="C456:C458"/>
    <mergeCell ref="D456:S456"/>
    <mergeCell ref="D457:D458"/>
    <mergeCell ref="E457:E458"/>
    <mergeCell ref="F457:F458"/>
    <mergeCell ref="G457:G458"/>
    <mergeCell ref="R471:R472"/>
    <mergeCell ref="S471:S472"/>
    <mergeCell ref="O471:O472"/>
    <mergeCell ref="P471:P472"/>
    <mergeCell ref="H457:H458"/>
    <mergeCell ref="I457:I458"/>
    <mergeCell ref="N434:N435"/>
    <mergeCell ref="O434:O435"/>
    <mergeCell ref="P434:P435"/>
    <mergeCell ref="Q434:Q435"/>
    <mergeCell ref="R434:R435"/>
    <mergeCell ref="S434:S435"/>
    <mergeCell ref="H434:H435"/>
    <mergeCell ref="I434:I435"/>
    <mergeCell ref="J434:J435"/>
    <mergeCell ref="K434:K435"/>
    <mergeCell ref="L434:L435"/>
    <mergeCell ref="M434:M435"/>
    <mergeCell ref="P457:P458"/>
    <mergeCell ref="Q457:Q458"/>
    <mergeCell ref="R457:R458"/>
    <mergeCell ref="S457:S458"/>
    <mergeCell ref="A433:A435"/>
    <mergeCell ref="B433:B435"/>
    <mergeCell ref="D433:S433"/>
    <mergeCell ref="D434:D435"/>
    <mergeCell ref="E434:E435"/>
    <mergeCell ref="F434:F435"/>
    <mergeCell ref="G434:G435"/>
    <mergeCell ref="K412:K413"/>
    <mergeCell ref="L412:L413"/>
    <mergeCell ref="M412:M413"/>
    <mergeCell ref="N412:N413"/>
    <mergeCell ref="O412:O413"/>
    <mergeCell ref="P412:P413"/>
    <mergeCell ref="A411:A413"/>
    <mergeCell ref="B411:B413"/>
    <mergeCell ref="D411:S411"/>
    <mergeCell ref="D412:D413"/>
    <mergeCell ref="E412:E413"/>
    <mergeCell ref="F412:F413"/>
    <mergeCell ref="G412:G413"/>
    <mergeCell ref="H412:H413"/>
    <mergeCell ref="I412:I413"/>
    <mergeCell ref="J412:J413"/>
    <mergeCell ref="N390:N391"/>
    <mergeCell ref="O390:O391"/>
    <mergeCell ref="P390:P391"/>
    <mergeCell ref="Q390:Q391"/>
    <mergeCell ref="R390:R391"/>
    <mergeCell ref="S390:S391"/>
    <mergeCell ref="H390:H391"/>
    <mergeCell ref="I390:I391"/>
    <mergeCell ref="J390:J391"/>
    <mergeCell ref="K390:K391"/>
    <mergeCell ref="L390:L391"/>
    <mergeCell ref="M390:M391"/>
    <mergeCell ref="Q412:Q413"/>
    <mergeCell ref="R412:R413"/>
    <mergeCell ref="S412:S413"/>
    <mergeCell ref="A389:A391"/>
    <mergeCell ref="B389:B391"/>
    <mergeCell ref="D389:S389"/>
    <mergeCell ref="D390:D391"/>
    <mergeCell ref="E390:E391"/>
    <mergeCell ref="F390:F391"/>
    <mergeCell ref="G390:G391"/>
    <mergeCell ref="K368:K369"/>
    <mergeCell ref="L368:L369"/>
    <mergeCell ref="M368:M369"/>
    <mergeCell ref="N368:N369"/>
    <mergeCell ref="O368:O369"/>
    <mergeCell ref="P368:P369"/>
    <mergeCell ref="A367:A369"/>
    <mergeCell ref="B367:B369"/>
    <mergeCell ref="D367:S367"/>
    <mergeCell ref="D368:D369"/>
    <mergeCell ref="E368:E369"/>
    <mergeCell ref="F368:F369"/>
    <mergeCell ref="G368:G369"/>
    <mergeCell ref="H368:H369"/>
    <mergeCell ref="I368:I369"/>
    <mergeCell ref="J368:J369"/>
    <mergeCell ref="N346:N347"/>
    <mergeCell ref="O346:O347"/>
    <mergeCell ref="P346:P347"/>
    <mergeCell ref="Q346:Q347"/>
    <mergeCell ref="R346:R347"/>
    <mergeCell ref="S346:S347"/>
    <mergeCell ref="H346:H347"/>
    <mergeCell ref="I346:I347"/>
    <mergeCell ref="J346:J347"/>
    <mergeCell ref="K346:K347"/>
    <mergeCell ref="L346:L347"/>
    <mergeCell ref="M346:M347"/>
    <mergeCell ref="Q368:Q369"/>
    <mergeCell ref="R368:R369"/>
    <mergeCell ref="S368:S369"/>
    <mergeCell ref="A345:A347"/>
    <mergeCell ref="B345:B347"/>
    <mergeCell ref="D345:S345"/>
    <mergeCell ref="C346:C347"/>
    <mergeCell ref="D346:D347"/>
    <mergeCell ref="E346:E347"/>
    <mergeCell ref="F346:F347"/>
    <mergeCell ref="G346:G347"/>
    <mergeCell ref="L324:L325"/>
    <mergeCell ref="M324:M325"/>
    <mergeCell ref="N324:N325"/>
    <mergeCell ref="O324:O325"/>
    <mergeCell ref="P324:P325"/>
    <mergeCell ref="Q324:Q325"/>
    <mergeCell ref="F324:F325"/>
    <mergeCell ref="G324:G325"/>
    <mergeCell ref="H324:H325"/>
    <mergeCell ref="I324:I325"/>
    <mergeCell ref="J324:J325"/>
    <mergeCell ref="K324:K325"/>
    <mergeCell ref="A323:A325"/>
    <mergeCell ref="B323:B325"/>
    <mergeCell ref="D323:S323"/>
    <mergeCell ref="C324:C325"/>
    <mergeCell ref="D324:D325"/>
    <mergeCell ref="E324:E325"/>
    <mergeCell ref="J302:J303"/>
    <mergeCell ref="K302:K303"/>
    <mergeCell ref="L302:L303"/>
    <mergeCell ref="M302:M303"/>
    <mergeCell ref="N302:N303"/>
    <mergeCell ref="O302:O303"/>
    <mergeCell ref="A301:A303"/>
    <mergeCell ref="B301:B303"/>
    <mergeCell ref="D301:S301"/>
    <mergeCell ref="C302:C303"/>
    <mergeCell ref="D302:D303"/>
    <mergeCell ref="E302:E303"/>
    <mergeCell ref="F302:F303"/>
    <mergeCell ref="G302:G303"/>
    <mergeCell ref="R324:R325"/>
    <mergeCell ref="S324:S325"/>
    <mergeCell ref="H302:H303"/>
    <mergeCell ref="I302:I303"/>
    <mergeCell ref="N280:N281"/>
    <mergeCell ref="O280:O281"/>
    <mergeCell ref="P280:P281"/>
    <mergeCell ref="Q280:Q281"/>
    <mergeCell ref="R280:R281"/>
    <mergeCell ref="S280:S281"/>
    <mergeCell ref="H280:H281"/>
    <mergeCell ref="I280:I281"/>
    <mergeCell ref="J280:J281"/>
    <mergeCell ref="K280:K281"/>
    <mergeCell ref="L280:L281"/>
    <mergeCell ref="M280:M281"/>
    <mergeCell ref="P302:P303"/>
    <mergeCell ref="Q302:Q303"/>
    <mergeCell ref="R302:R303"/>
    <mergeCell ref="S302:S303"/>
    <mergeCell ref="A279:A281"/>
    <mergeCell ref="B279:B281"/>
    <mergeCell ref="D279:S279"/>
    <mergeCell ref="C280:C281"/>
    <mergeCell ref="D280:D281"/>
    <mergeCell ref="E280:E281"/>
    <mergeCell ref="F280:F281"/>
    <mergeCell ref="G280:G281"/>
    <mergeCell ref="L258:L259"/>
    <mergeCell ref="M258:M259"/>
    <mergeCell ref="N258:N259"/>
    <mergeCell ref="O258:O259"/>
    <mergeCell ref="P258:P259"/>
    <mergeCell ref="Q258:Q259"/>
    <mergeCell ref="F258:F259"/>
    <mergeCell ref="G258:G259"/>
    <mergeCell ref="H258:H259"/>
    <mergeCell ref="I258:I259"/>
    <mergeCell ref="J258:J259"/>
    <mergeCell ref="K258:K259"/>
    <mergeCell ref="A257:A259"/>
    <mergeCell ref="B257:B259"/>
    <mergeCell ref="C257:C259"/>
    <mergeCell ref="D257:S257"/>
    <mergeCell ref="D258:D259"/>
    <mergeCell ref="E258:E259"/>
    <mergeCell ref="J236:J237"/>
    <mergeCell ref="K236:K237"/>
    <mergeCell ref="L236:L237"/>
    <mergeCell ref="M236:M237"/>
    <mergeCell ref="N236:N237"/>
    <mergeCell ref="O236:O237"/>
    <mergeCell ref="A235:A237"/>
    <mergeCell ref="B235:B237"/>
    <mergeCell ref="C235:C237"/>
    <mergeCell ref="D235:S235"/>
    <mergeCell ref="D236:D237"/>
    <mergeCell ref="E236:E237"/>
    <mergeCell ref="F236:F237"/>
    <mergeCell ref="G236:G237"/>
    <mergeCell ref="R258:R259"/>
    <mergeCell ref="S258:S259"/>
    <mergeCell ref="H236:H237"/>
    <mergeCell ref="I236:I237"/>
    <mergeCell ref="N214:N215"/>
    <mergeCell ref="O214:O215"/>
    <mergeCell ref="P214:P215"/>
    <mergeCell ref="Q214:Q215"/>
    <mergeCell ref="R214:R215"/>
    <mergeCell ref="S214:S215"/>
    <mergeCell ref="H214:H215"/>
    <mergeCell ref="I214:I215"/>
    <mergeCell ref="J214:J215"/>
    <mergeCell ref="K214:K215"/>
    <mergeCell ref="L214:L215"/>
    <mergeCell ref="M214:M215"/>
    <mergeCell ref="P236:P237"/>
    <mergeCell ref="Q236:Q237"/>
    <mergeCell ref="R236:R237"/>
    <mergeCell ref="S236:S237"/>
    <mergeCell ref="A213:A215"/>
    <mergeCell ref="B213:B215"/>
    <mergeCell ref="D213:S213"/>
    <mergeCell ref="C214:C215"/>
    <mergeCell ref="D214:D215"/>
    <mergeCell ref="E214:E215"/>
    <mergeCell ref="F214:F215"/>
    <mergeCell ref="G214:G215"/>
    <mergeCell ref="L192:L193"/>
    <mergeCell ref="M192:M193"/>
    <mergeCell ref="N192:N193"/>
    <mergeCell ref="O192:O193"/>
    <mergeCell ref="P192:P193"/>
    <mergeCell ref="Q192:Q193"/>
    <mergeCell ref="F192:F193"/>
    <mergeCell ref="G192:G193"/>
    <mergeCell ref="H192:H193"/>
    <mergeCell ref="I192:I193"/>
    <mergeCell ref="J192:J193"/>
    <mergeCell ref="K192:K193"/>
    <mergeCell ref="A191:A193"/>
    <mergeCell ref="B191:B193"/>
    <mergeCell ref="D191:S191"/>
    <mergeCell ref="C192:C193"/>
    <mergeCell ref="D192:D193"/>
    <mergeCell ref="E192:E193"/>
    <mergeCell ref="J170:J171"/>
    <mergeCell ref="K170:K171"/>
    <mergeCell ref="L170:L171"/>
    <mergeCell ref="M170:M171"/>
    <mergeCell ref="N170:N171"/>
    <mergeCell ref="O170:O171"/>
    <mergeCell ref="A169:A171"/>
    <mergeCell ref="B169:B171"/>
    <mergeCell ref="D169:S169"/>
    <mergeCell ref="C170:C171"/>
    <mergeCell ref="D170:D171"/>
    <mergeCell ref="E170:E171"/>
    <mergeCell ref="F170:F171"/>
    <mergeCell ref="G170:G171"/>
    <mergeCell ref="R192:R193"/>
    <mergeCell ref="S192:S193"/>
    <mergeCell ref="H170:H171"/>
    <mergeCell ref="I170:I171"/>
    <mergeCell ref="N148:N149"/>
    <mergeCell ref="O148:O149"/>
    <mergeCell ref="P148:P149"/>
    <mergeCell ref="Q148:Q149"/>
    <mergeCell ref="R148:R149"/>
    <mergeCell ref="S148:S149"/>
    <mergeCell ref="H148:H149"/>
    <mergeCell ref="I148:I149"/>
    <mergeCell ref="J148:J149"/>
    <mergeCell ref="K148:K149"/>
    <mergeCell ref="L148:L149"/>
    <mergeCell ref="M148:M149"/>
    <mergeCell ref="P170:P171"/>
    <mergeCell ref="Q170:Q171"/>
    <mergeCell ref="R170:R171"/>
    <mergeCell ref="S170:S171"/>
    <mergeCell ref="A147:A149"/>
    <mergeCell ref="B147:B149"/>
    <mergeCell ref="D147:S147"/>
    <mergeCell ref="C148:C149"/>
    <mergeCell ref="D148:D149"/>
    <mergeCell ref="E148:E149"/>
    <mergeCell ref="F148:F149"/>
    <mergeCell ref="G148:G149"/>
    <mergeCell ref="L126:L127"/>
    <mergeCell ref="M126:M127"/>
    <mergeCell ref="N126:N127"/>
    <mergeCell ref="O126:O127"/>
    <mergeCell ref="P126:P127"/>
    <mergeCell ref="Q126:Q127"/>
    <mergeCell ref="F126:F127"/>
    <mergeCell ref="G126:G127"/>
    <mergeCell ref="H126:H127"/>
    <mergeCell ref="I126:I127"/>
    <mergeCell ref="J126:J127"/>
    <mergeCell ref="K126:K127"/>
    <mergeCell ref="A125:A127"/>
    <mergeCell ref="B125:B127"/>
    <mergeCell ref="C125:C127"/>
    <mergeCell ref="D125:S125"/>
    <mergeCell ref="D126:D127"/>
    <mergeCell ref="E126:E127"/>
    <mergeCell ref="J104:J105"/>
    <mergeCell ref="K104:K105"/>
    <mergeCell ref="L104:L105"/>
    <mergeCell ref="M104:M105"/>
    <mergeCell ref="N104:N105"/>
    <mergeCell ref="O104:O105"/>
    <mergeCell ref="A103:A105"/>
    <mergeCell ref="B103:B105"/>
    <mergeCell ref="D103:S103"/>
    <mergeCell ref="C104:C105"/>
    <mergeCell ref="D104:D105"/>
    <mergeCell ref="E104:E105"/>
    <mergeCell ref="F104:F105"/>
    <mergeCell ref="G104:G105"/>
    <mergeCell ref="R126:R127"/>
    <mergeCell ref="S126:S127"/>
    <mergeCell ref="H104:H105"/>
    <mergeCell ref="I104:I105"/>
    <mergeCell ref="N82:N83"/>
    <mergeCell ref="O82:O83"/>
    <mergeCell ref="P82:P83"/>
    <mergeCell ref="Q82:Q83"/>
    <mergeCell ref="R82:R83"/>
    <mergeCell ref="S82:S83"/>
    <mergeCell ref="H82:H83"/>
    <mergeCell ref="I82:I83"/>
    <mergeCell ref="J82:J83"/>
    <mergeCell ref="K82:K83"/>
    <mergeCell ref="L82:L83"/>
    <mergeCell ref="M82:M83"/>
    <mergeCell ref="P104:P105"/>
    <mergeCell ref="Q104:Q105"/>
    <mergeCell ref="R104:R105"/>
    <mergeCell ref="S104:S105"/>
    <mergeCell ref="A39:D39"/>
    <mergeCell ref="A45:B45"/>
    <mergeCell ref="A81:A83"/>
    <mergeCell ref="B81:B83"/>
    <mergeCell ref="D81:S81"/>
    <mergeCell ref="C82:C83"/>
    <mergeCell ref="D82:D83"/>
    <mergeCell ref="E82:E83"/>
    <mergeCell ref="F82:F83"/>
    <mergeCell ref="G82:G83"/>
    <mergeCell ref="A33:D33"/>
    <mergeCell ref="A34:D34"/>
    <mergeCell ref="A35:D35"/>
    <mergeCell ref="A36:D36"/>
    <mergeCell ref="A37:D37"/>
    <mergeCell ref="A38:D38"/>
    <mergeCell ref="A24:D24"/>
    <mergeCell ref="A28:D28"/>
    <mergeCell ref="A29:D29"/>
    <mergeCell ref="A30:D30"/>
    <mergeCell ref="A31:D31"/>
    <mergeCell ref="A32:D32"/>
    <mergeCell ref="A20:D20"/>
    <mergeCell ref="A21:D21"/>
    <mergeCell ref="A22:D22"/>
    <mergeCell ref="A23:D23"/>
    <mergeCell ref="A12:D1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D1"/>
    <mergeCell ref="K1:K5"/>
    <mergeCell ref="L1:N1"/>
    <mergeCell ref="A18:D18"/>
    <mergeCell ref="A19:D19"/>
    <mergeCell ref="O1:P3"/>
    <mergeCell ref="L3:N3"/>
    <mergeCell ref="L4:L5"/>
    <mergeCell ref="M4:M5"/>
    <mergeCell ref="N4:N5"/>
    <mergeCell ref="O4:O5"/>
    <mergeCell ref="P4:P5"/>
    <mergeCell ref="A6:D6"/>
    <mergeCell ref="A7:D7"/>
  </mergeCells>
  <printOptions horizontalCentered="1"/>
  <pageMargins left="0.59055118110236227" right="0.39370078740157483" top="0.39370078740157483" bottom="0.39370078740157483" header="0.51181102362204722" footer="0.51181102362204722"/>
  <pageSetup paperSize="9" fitToHeight="0" orientation="portrait" r:id="rId1"/>
  <headerFooter alignWithMargins="0"/>
  <rowBreaks count="2" manualBreakCount="2">
    <brk id="48" max="6" man="1"/>
    <brk id="77" max="6" man="1"/>
  </rowBreaks>
  <colBreaks count="1" manualBreakCount="1">
    <brk id="14" max="9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Ф-5</vt:lpstr>
      <vt:lpstr>Ф-5 (8)</vt:lpstr>
      <vt:lpstr>Ф-5 (6)</vt:lpstr>
      <vt:lpstr>Ф-5 (7)</vt:lpstr>
      <vt:lpstr>Ф-5 (9)</vt:lpstr>
      <vt:lpstr>'Ф-5'!Область_печати</vt:lpstr>
      <vt:lpstr>'Ф-5 (6)'!Область_печати</vt:lpstr>
      <vt:lpstr>'Ф-5 (7)'!Область_печати</vt:lpstr>
      <vt:lpstr>'Ф-5 (8)'!Область_печати</vt:lpstr>
      <vt:lpstr>'Ф-5 (9)'!Область_печати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2019-01-24T09:09:16Z</dcterms:created>
  <dcterms:modified xsi:type="dcterms:W3CDTF">2019-04-09T07:20:09Z</dcterms:modified>
</cp:coreProperties>
</file>